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HAN THI NGA 2020\DIA CHAT\THAI BINH\NAM 2026\THANH PHO\Giang duong chua tuc bo xuyen\CHUA HOANG KIM\"/>
    </mc:Choice>
  </mc:AlternateContent>
  <bookViews>
    <workbookView xWindow="0" yWindow="0" windowWidth="26520" windowHeight="11040"/>
  </bookViews>
  <sheets>
    <sheet name="LOP2" sheetId="1" r:id="rId1"/>
    <sheet name="Lop 3" sheetId="2" r:id="rId2"/>
    <sheet name="lop 4-5-6-7" sheetId="3" r:id="rId3"/>
    <sheet name="Lop 8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6" i="4" l="1"/>
  <c r="AA16" i="4"/>
  <c r="Z16" i="4"/>
  <c r="Y16" i="4"/>
  <c r="T16" i="4"/>
  <c r="V16" i="4" s="1"/>
  <c r="Q16" i="4"/>
  <c r="S16" i="4" s="1"/>
  <c r="G16" i="4"/>
  <c r="P15" i="4"/>
  <c r="X15" i="4" s="1"/>
  <c r="O15" i="4"/>
  <c r="M15" i="4"/>
  <c r="L15" i="4"/>
  <c r="K15" i="4"/>
  <c r="J15" i="4"/>
  <c r="I15" i="4"/>
  <c r="H15" i="4"/>
  <c r="D15" i="4"/>
  <c r="B15" i="4"/>
  <c r="A15" i="4"/>
  <c r="X14" i="4"/>
  <c r="W14" i="4"/>
  <c r="P14" i="4"/>
  <c r="O14" i="4"/>
  <c r="M14" i="4"/>
  <c r="L14" i="4"/>
  <c r="K14" i="4"/>
  <c r="J14" i="4"/>
  <c r="I14" i="4"/>
  <c r="H14" i="4"/>
  <c r="D14" i="4"/>
  <c r="B14" i="4"/>
  <c r="A14" i="4"/>
  <c r="X13" i="4"/>
  <c r="P13" i="4"/>
  <c r="W13" i="4" s="1"/>
  <c r="O13" i="4"/>
  <c r="M13" i="4"/>
  <c r="L13" i="4"/>
  <c r="K13" i="4"/>
  <c r="J13" i="4"/>
  <c r="I13" i="4"/>
  <c r="H13" i="4"/>
  <c r="D13" i="4"/>
  <c r="B13" i="4"/>
  <c r="A13" i="4"/>
  <c r="X12" i="4"/>
  <c r="W12" i="4"/>
  <c r="P12" i="4"/>
  <c r="O12" i="4"/>
  <c r="M12" i="4"/>
  <c r="L12" i="4"/>
  <c r="K12" i="4"/>
  <c r="J12" i="4"/>
  <c r="I12" i="4"/>
  <c r="H12" i="4"/>
  <c r="D12" i="4"/>
  <c r="B12" i="4"/>
  <c r="A12" i="4"/>
  <c r="X11" i="4"/>
  <c r="P11" i="4"/>
  <c r="W11" i="4" s="1"/>
  <c r="O11" i="4"/>
  <c r="M11" i="4"/>
  <c r="L11" i="4"/>
  <c r="K11" i="4"/>
  <c r="J11" i="4"/>
  <c r="I11" i="4"/>
  <c r="H11" i="4"/>
  <c r="D11" i="4"/>
  <c r="B11" i="4"/>
  <c r="A11" i="4"/>
  <c r="W10" i="4"/>
  <c r="P10" i="4"/>
  <c r="X10" i="4" s="1"/>
  <c r="O10" i="4"/>
  <c r="O16" i="4" s="1"/>
  <c r="M10" i="4"/>
  <c r="M16" i="4" s="1"/>
  <c r="L10" i="4"/>
  <c r="L16" i="4" s="1"/>
  <c r="K10" i="4"/>
  <c r="K16" i="4" s="1"/>
  <c r="J10" i="4"/>
  <c r="J16" i="4" s="1"/>
  <c r="I10" i="4"/>
  <c r="I16" i="4" s="1"/>
  <c r="H10" i="4"/>
  <c r="H16" i="4" s="1"/>
  <c r="D10" i="4"/>
  <c r="B10" i="4"/>
  <c r="A10" i="4"/>
  <c r="K3" i="4"/>
  <c r="K2" i="4"/>
  <c r="BL33" i="3"/>
  <c r="BH33" i="3"/>
  <c r="BC33" i="3"/>
  <c r="AF33" i="3"/>
  <c r="BG33" i="3" s="1"/>
  <c r="AC33" i="3"/>
  <c r="AB33" i="3"/>
  <c r="AA33" i="3"/>
  <c r="T33" i="3"/>
  <c r="Q33" i="3"/>
  <c r="P33" i="3"/>
  <c r="O33" i="3"/>
  <c r="A33" i="3"/>
  <c r="BM32" i="3"/>
  <c r="AU32" i="3" s="1"/>
  <c r="BL32" i="3"/>
  <c r="BK32" i="3"/>
  <c r="BK33" i="3" s="1"/>
  <c r="BG32" i="3"/>
  <c r="BC32" i="3"/>
  <c r="AM32" i="3"/>
  <c r="AM33" i="3" s="1"/>
  <c r="AL32" i="3"/>
  <c r="AL33" i="3" s="1"/>
  <c r="AK32" i="3"/>
  <c r="AK33" i="3" s="1"/>
  <c r="AI32" i="3"/>
  <c r="AH32" i="3"/>
  <c r="AX32" i="3" s="1"/>
  <c r="AG32" i="3"/>
  <c r="AG33" i="3" s="1"/>
  <c r="AF32" i="3"/>
  <c r="BH32" i="3" s="1"/>
  <c r="AE32" i="3"/>
  <c r="AE33" i="3" s="1"/>
  <c r="BF33" i="3" s="1"/>
  <c r="AD32" i="3"/>
  <c r="AD33" i="3" s="1"/>
  <c r="AC32" i="3"/>
  <c r="AB32" i="3"/>
  <c r="AA32" i="3"/>
  <c r="Z32" i="3"/>
  <c r="Z33" i="3" s="1"/>
  <c r="Y32" i="3"/>
  <c r="Y33" i="3" s="1"/>
  <c r="W32" i="3"/>
  <c r="W33" i="3" s="1"/>
  <c r="V32" i="3"/>
  <c r="V33" i="3" s="1"/>
  <c r="U32" i="3"/>
  <c r="U33" i="3" s="1"/>
  <c r="T32" i="3"/>
  <c r="S32" i="3"/>
  <c r="S33" i="3" s="1"/>
  <c r="R32" i="3"/>
  <c r="R33" i="3" s="1"/>
  <c r="Q32" i="3"/>
  <c r="P32" i="3"/>
  <c r="O32" i="3"/>
  <c r="G32" i="3"/>
  <c r="D32" i="3"/>
  <c r="B32" i="3"/>
  <c r="A30" i="3"/>
  <c r="AF29" i="3"/>
  <c r="T29" i="3"/>
  <c r="A29" i="3"/>
  <c r="BL28" i="3"/>
  <c r="BC28" i="3"/>
  <c r="AB28" i="3"/>
  <c r="P28" i="3"/>
  <c r="A28" i="3"/>
  <c r="BM27" i="3"/>
  <c r="AU27" i="3" s="1"/>
  <c r="BL27" i="3"/>
  <c r="BK27" i="3"/>
  <c r="AI27" i="3" s="1"/>
  <c r="BH27" i="3"/>
  <c r="BG27" i="3"/>
  <c r="BC27" i="3"/>
  <c r="AM27" i="3"/>
  <c r="AL27" i="3"/>
  <c r="AK27" i="3"/>
  <c r="AH27" i="3"/>
  <c r="AG27" i="3"/>
  <c r="AF27" i="3"/>
  <c r="AE27" i="3"/>
  <c r="BF27" i="3" s="1"/>
  <c r="AD27" i="3"/>
  <c r="AC27" i="3"/>
  <c r="AC29" i="3" s="1"/>
  <c r="AB27" i="3"/>
  <c r="AA27" i="3"/>
  <c r="Z27" i="3"/>
  <c r="Y27" i="3"/>
  <c r="W27" i="3"/>
  <c r="V27" i="3"/>
  <c r="X27" i="3" s="1"/>
  <c r="U27" i="3"/>
  <c r="T27" i="3"/>
  <c r="S27" i="3"/>
  <c r="R27" i="3"/>
  <c r="Q27" i="3"/>
  <c r="Q29" i="3" s="1"/>
  <c r="P27" i="3"/>
  <c r="O27" i="3"/>
  <c r="G27" i="3"/>
  <c r="D27" i="3"/>
  <c r="B27" i="3"/>
  <c r="BM26" i="3"/>
  <c r="AU26" i="3" s="1"/>
  <c r="BL26" i="3"/>
  <c r="BK26" i="3"/>
  <c r="BH26" i="3"/>
  <c r="BG26" i="3"/>
  <c r="BC26" i="3"/>
  <c r="AM26" i="3"/>
  <c r="AL26" i="3"/>
  <c r="AL29" i="3" s="1"/>
  <c r="AK26" i="3"/>
  <c r="AH26" i="3"/>
  <c r="AI26" i="3" s="1"/>
  <c r="AG26" i="3"/>
  <c r="AF26" i="3"/>
  <c r="AD26" i="3"/>
  <c r="AE26" i="3" s="1"/>
  <c r="BF26" i="3" s="1"/>
  <c r="AC26" i="3"/>
  <c r="AB26" i="3"/>
  <c r="AB29" i="3" s="1"/>
  <c r="AA26" i="3"/>
  <c r="AA30" i="3" s="1"/>
  <c r="Z26" i="3"/>
  <c r="Y26" i="3"/>
  <c r="Y29" i="3" s="1"/>
  <c r="W26" i="3"/>
  <c r="X26" i="3" s="1"/>
  <c r="V26" i="3"/>
  <c r="U26" i="3"/>
  <c r="T26" i="3"/>
  <c r="S26" i="3"/>
  <c r="R26" i="3"/>
  <c r="R30" i="3" s="1"/>
  <c r="Q26" i="3"/>
  <c r="P26" i="3"/>
  <c r="P29" i="3" s="1"/>
  <c r="O26" i="3"/>
  <c r="O30" i="3" s="1"/>
  <c r="G26" i="3"/>
  <c r="D26" i="3"/>
  <c r="B26" i="3"/>
  <c r="BM25" i="3"/>
  <c r="AU25" i="3" s="1"/>
  <c r="BL25" i="3"/>
  <c r="BK25" i="3"/>
  <c r="BK28" i="3" s="1"/>
  <c r="BH25" i="3"/>
  <c r="BG25" i="3"/>
  <c r="BC25" i="3"/>
  <c r="AM25" i="3"/>
  <c r="AM28" i="3" s="1"/>
  <c r="AL25" i="3"/>
  <c r="AK25" i="3"/>
  <c r="AK29" i="3" s="1"/>
  <c r="AH25" i="3"/>
  <c r="AG25" i="3"/>
  <c r="AG28" i="3" s="1"/>
  <c r="AF25" i="3"/>
  <c r="AF28" i="3" s="1"/>
  <c r="AD25" i="3"/>
  <c r="AE25" i="3" s="1"/>
  <c r="AC25" i="3"/>
  <c r="AC28" i="3" s="1"/>
  <c r="AB25" i="3"/>
  <c r="AB30" i="3" s="1"/>
  <c r="AA25" i="3"/>
  <c r="AA28" i="3" s="1"/>
  <c r="Z25" i="3"/>
  <c r="Z28" i="3" s="1"/>
  <c r="Y25" i="3"/>
  <c r="W25" i="3"/>
  <c r="W30" i="3" s="1"/>
  <c r="V25" i="3"/>
  <c r="V30" i="3" s="1"/>
  <c r="U25" i="3"/>
  <c r="U28" i="3" s="1"/>
  <c r="T25" i="3"/>
  <c r="T28" i="3" s="1"/>
  <c r="S25" i="3"/>
  <c r="S28" i="3" s="1"/>
  <c r="R25" i="3"/>
  <c r="R28" i="3" s="1"/>
  <c r="Q25" i="3"/>
  <c r="Q28" i="3" s="1"/>
  <c r="P25" i="3"/>
  <c r="P30" i="3" s="1"/>
  <c r="O25" i="3"/>
  <c r="O28" i="3" s="1"/>
  <c r="G25" i="3"/>
  <c r="D25" i="3"/>
  <c r="B25" i="3"/>
  <c r="AM23" i="3"/>
  <c r="AA23" i="3"/>
  <c r="S23" i="3"/>
  <c r="O23" i="3"/>
  <c r="A23" i="3"/>
  <c r="AD22" i="3"/>
  <c r="V22" i="3"/>
  <c r="R22" i="3"/>
  <c r="A22" i="3"/>
  <c r="BC21" i="3"/>
  <c r="AM21" i="3"/>
  <c r="AA21" i="3"/>
  <c r="S21" i="3"/>
  <c r="O21" i="3"/>
  <c r="A21" i="3"/>
  <c r="BM20" i="3"/>
  <c r="AU20" i="3" s="1"/>
  <c r="BL20" i="3"/>
  <c r="BK20" i="3"/>
  <c r="AI20" i="3" s="1"/>
  <c r="BG20" i="3"/>
  <c r="BC20" i="3"/>
  <c r="AM20" i="3"/>
  <c r="AL20" i="3"/>
  <c r="AL22" i="3" s="1"/>
  <c r="AK20" i="3"/>
  <c r="AJ20" i="3"/>
  <c r="AH20" i="3"/>
  <c r="AX20" i="3" s="1"/>
  <c r="AG20" i="3"/>
  <c r="AF20" i="3"/>
  <c r="BH20" i="3" s="1"/>
  <c r="AD20" i="3"/>
  <c r="AE20" i="3" s="1"/>
  <c r="BF20" i="3" s="1"/>
  <c r="AC20" i="3"/>
  <c r="AB20" i="3"/>
  <c r="AA20" i="3"/>
  <c r="Z20" i="3"/>
  <c r="Z22" i="3" s="1"/>
  <c r="Y20" i="3"/>
  <c r="W20" i="3"/>
  <c r="X20" i="3" s="1"/>
  <c r="V20" i="3"/>
  <c r="U20" i="3"/>
  <c r="T20" i="3"/>
  <c r="S20" i="3"/>
  <c r="R20" i="3"/>
  <c r="Q20" i="3"/>
  <c r="P20" i="3"/>
  <c r="O20" i="3"/>
  <c r="G20" i="3"/>
  <c r="D20" i="3"/>
  <c r="B20" i="3"/>
  <c r="BM19" i="3"/>
  <c r="AU19" i="3" s="1"/>
  <c r="BL19" i="3"/>
  <c r="BK19" i="3"/>
  <c r="BK21" i="3" s="1"/>
  <c r="BG19" i="3"/>
  <c r="BC19" i="3"/>
  <c r="AM19" i="3"/>
  <c r="AL19" i="3"/>
  <c r="AK19" i="3"/>
  <c r="AJ19" i="3"/>
  <c r="AG19" i="3"/>
  <c r="AF19" i="3"/>
  <c r="BH19" i="3" s="1"/>
  <c r="AE19" i="3"/>
  <c r="BF19" i="3" s="1"/>
  <c r="AD19" i="3"/>
  <c r="AC19" i="3"/>
  <c r="AB19" i="3"/>
  <c r="AA19" i="3"/>
  <c r="Z19" i="3"/>
  <c r="Y19" i="3"/>
  <c r="W19" i="3"/>
  <c r="W23" i="3" s="1"/>
  <c r="V19" i="3"/>
  <c r="U19" i="3"/>
  <c r="T19" i="3"/>
  <c r="S19" i="3"/>
  <c r="S22" i="3" s="1"/>
  <c r="R19" i="3"/>
  <c r="Q19" i="3"/>
  <c r="P19" i="3"/>
  <c r="O19" i="3"/>
  <c r="G19" i="3"/>
  <c r="D19" i="3"/>
  <c r="B19" i="3"/>
  <c r="BM18" i="3"/>
  <c r="AU18" i="3" s="1"/>
  <c r="BL18" i="3"/>
  <c r="BK18" i="3"/>
  <c r="BC18" i="3"/>
  <c r="AM18" i="3"/>
  <c r="AM22" i="3" s="1"/>
  <c r="AL18" i="3"/>
  <c r="AK18" i="3"/>
  <c r="AK22" i="3" s="1"/>
  <c r="AJ18" i="3"/>
  <c r="AJ23" i="3" s="1"/>
  <c r="AG18" i="3"/>
  <c r="AG23" i="3" s="1"/>
  <c r="AF18" i="3"/>
  <c r="AF23" i="3" s="1"/>
  <c r="AD18" i="3"/>
  <c r="AD23" i="3" s="1"/>
  <c r="AC18" i="3"/>
  <c r="AE18" i="3" s="1"/>
  <c r="AB18" i="3"/>
  <c r="AB23" i="3" s="1"/>
  <c r="AA18" i="3"/>
  <c r="AA22" i="3" s="1"/>
  <c r="Z18" i="3"/>
  <c r="Y18" i="3"/>
  <c r="Y22" i="3" s="1"/>
  <c r="X18" i="3"/>
  <c r="W18" i="3"/>
  <c r="V18" i="3"/>
  <c r="V23" i="3" s="1"/>
  <c r="U18" i="3"/>
  <c r="U23" i="3" s="1"/>
  <c r="T18" i="3"/>
  <c r="T23" i="3" s="1"/>
  <c r="S18" i="3"/>
  <c r="R18" i="3"/>
  <c r="R23" i="3" s="1"/>
  <c r="Q18" i="3"/>
  <c r="Q23" i="3" s="1"/>
  <c r="P18" i="3"/>
  <c r="P23" i="3" s="1"/>
  <c r="O18" i="3"/>
  <c r="O22" i="3" s="1"/>
  <c r="G18" i="3"/>
  <c r="D18" i="3"/>
  <c r="B18" i="3"/>
  <c r="AL16" i="3"/>
  <c r="AK16" i="3"/>
  <c r="AG16" i="3"/>
  <c r="AC16" i="3"/>
  <c r="Z16" i="3"/>
  <c r="Y16" i="3"/>
  <c r="V16" i="3"/>
  <c r="U16" i="3"/>
  <c r="Q16" i="3"/>
  <c r="A16" i="3"/>
  <c r="BK15" i="3"/>
  <c r="A15" i="3"/>
  <c r="BK14" i="3"/>
  <c r="AI14" i="3" s="1"/>
  <c r="BC14" i="3"/>
  <c r="AL14" i="3"/>
  <c r="AK14" i="3"/>
  <c r="AH14" i="3"/>
  <c r="AX14" i="3" s="1"/>
  <c r="AG14" i="3"/>
  <c r="AC14" i="3"/>
  <c r="Z14" i="3"/>
  <c r="Y14" i="3"/>
  <c r="V14" i="3"/>
  <c r="U14" i="3"/>
  <c r="Q14" i="3"/>
  <c r="A14" i="3"/>
  <c r="BM13" i="3"/>
  <c r="AU13" i="3" s="1"/>
  <c r="BL13" i="3"/>
  <c r="BK13" i="3"/>
  <c r="BC13" i="3"/>
  <c r="AM13" i="3"/>
  <c r="AL13" i="3"/>
  <c r="AK13" i="3"/>
  <c r="AJ13" i="3"/>
  <c r="AG13" i="3"/>
  <c r="AF13" i="3"/>
  <c r="BH13" i="3" s="1"/>
  <c r="AD13" i="3"/>
  <c r="AC13" i="3"/>
  <c r="AE13" i="3" s="1"/>
  <c r="BF13" i="3" s="1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G13" i="3"/>
  <c r="D13" i="3"/>
  <c r="B13" i="3"/>
  <c r="BL12" i="3"/>
  <c r="BK12" i="3"/>
  <c r="BH12" i="3"/>
  <c r="BC12" i="3"/>
  <c r="AU12" i="3"/>
  <c r="AM12" i="3"/>
  <c r="AM15" i="3" s="1"/>
  <c r="AL12" i="3"/>
  <c r="AL15" i="3" s="1"/>
  <c r="AK12" i="3"/>
  <c r="AJ12" i="3"/>
  <c r="AI12" i="3"/>
  <c r="AH12" i="3"/>
  <c r="AX12" i="3" s="1"/>
  <c r="AG12" i="3"/>
  <c r="AF12" i="3"/>
  <c r="BG12" i="3" s="1"/>
  <c r="AD12" i="3"/>
  <c r="AC12" i="3"/>
  <c r="AE12" i="3" s="1"/>
  <c r="BF12" i="3" s="1"/>
  <c r="AB12" i="3"/>
  <c r="AB15" i="3" s="1"/>
  <c r="AA12" i="3"/>
  <c r="AA15" i="3" s="1"/>
  <c r="Z12" i="3"/>
  <c r="Z15" i="3" s="1"/>
  <c r="Y12" i="3"/>
  <c r="X12" i="3"/>
  <c r="W12" i="3"/>
  <c r="W16" i="3" s="1"/>
  <c r="V12" i="3"/>
  <c r="U12" i="3"/>
  <c r="T12" i="3"/>
  <c r="S12" i="3"/>
  <c r="R12" i="3"/>
  <c r="Q12" i="3"/>
  <c r="Q15" i="3" s="1"/>
  <c r="P12" i="3"/>
  <c r="P15" i="3" s="1"/>
  <c r="O12" i="3"/>
  <c r="O15" i="3" s="1"/>
  <c r="G12" i="3"/>
  <c r="D12" i="3"/>
  <c r="B12" i="3"/>
  <c r="BL11" i="3"/>
  <c r="AU11" i="3" s="1"/>
  <c r="BK11" i="3"/>
  <c r="BK16" i="3" s="1"/>
  <c r="BC11" i="3"/>
  <c r="AM11" i="3"/>
  <c r="AM16" i="3" s="1"/>
  <c r="AL11" i="3"/>
  <c r="AK11" i="3"/>
  <c r="AK15" i="3" s="1"/>
  <c r="AJ11" i="3"/>
  <c r="AJ16" i="3" s="1"/>
  <c r="AG11" i="3"/>
  <c r="AG15" i="3" s="1"/>
  <c r="AF11" i="3"/>
  <c r="AF15" i="3" s="1"/>
  <c r="AE11" i="3"/>
  <c r="AE15" i="3" s="1"/>
  <c r="AD11" i="3"/>
  <c r="AD16" i="3" s="1"/>
  <c r="AC11" i="3"/>
  <c r="AB11" i="3"/>
  <c r="AB16" i="3" s="1"/>
  <c r="AA11" i="3"/>
  <c r="AA16" i="3" s="1"/>
  <c r="Z11" i="3"/>
  <c r="Y11" i="3"/>
  <c r="Y15" i="3" s="1"/>
  <c r="X11" i="3"/>
  <c r="X16" i="3" s="1"/>
  <c r="W11" i="3"/>
  <c r="V11" i="3"/>
  <c r="V15" i="3" s="1"/>
  <c r="U11" i="3"/>
  <c r="U15" i="3" s="1"/>
  <c r="T11" i="3"/>
  <c r="T15" i="3" s="1"/>
  <c r="S11" i="3"/>
  <c r="S15" i="3" s="1"/>
  <c r="R11" i="3"/>
  <c r="R16" i="3" s="1"/>
  <c r="Q11" i="3"/>
  <c r="P11" i="3"/>
  <c r="P16" i="3" s="1"/>
  <c r="O11" i="3"/>
  <c r="O16" i="3" s="1"/>
  <c r="G11" i="3"/>
  <c r="D11" i="3"/>
  <c r="B11" i="3"/>
  <c r="AB13" i="2"/>
  <c r="AA13" i="2"/>
  <c r="Z13" i="2"/>
  <c r="Y13" i="2"/>
  <c r="V13" i="2"/>
  <c r="T13" i="2"/>
  <c r="Q13" i="2"/>
  <c r="S13" i="2" s="1"/>
  <c r="G13" i="2"/>
  <c r="P12" i="2"/>
  <c r="X12" i="2" s="1"/>
  <c r="O12" i="2"/>
  <c r="M12" i="2"/>
  <c r="L12" i="2"/>
  <c r="K12" i="2"/>
  <c r="J12" i="2"/>
  <c r="I12" i="2"/>
  <c r="H12" i="2"/>
  <c r="D12" i="2"/>
  <c r="B12" i="2"/>
  <c r="A12" i="2"/>
  <c r="P11" i="2"/>
  <c r="X11" i="2" s="1"/>
  <c r="O11" i="2"/>
  <c r="M11" i="2"/>
  <c r="L11" i="2"/>
  <c r="K11" i="2"/>
  <c r="K13" i="2" s="1"/>
  <c r="J11" i="2"/>
  <c r="J13" i="2" s="1"/>
  <c r="I11" i="2"/>
  <c r="H11" i="2"/>
  <c r="D11" i="2"/>
  <c r="B11" i="2"/>
  <c r="A11" i="2"/>
  <c r="X10" i="2"/>
  <c r="W10" i="2"/>
  <c r="P10" i="2"/>
  <c r="O10" i="2"/>
  <c r="O13" i="2" s="1"/>
  <c r="M10" i="2"/>
  <c r="M13" i="2" s="1"/>
  <c r="L10" i="2"/>
  <c r="L13" i="2" s="1"/>
  <c r="K10" i="2"/>
  <c r="J10" i="2"/>
  <c r="I10" i="2"/>
  <c r="I13" i="2" s="1"/>
  <c r="H10" i="2"/>
  <c r="H13" i="2" s="1"/>
  <c r="D10" i="2"/>
  <c r="B10" i="2"/>
  <c r="A10" i="2"/>
  <c r="K3" i="2"/>
  <c r="K2" i="2"/>
  <c r="BK12" i="1"/>
  <c r="BC12" i="1"/>
  <c r="AK12" i="1"/>
  <c r="AJ12" i="1"/>
  <c r="AG12" i="1"/>
  <c r="AF12" i="1"/>
  <c r="BG12" i="1" s="1"/>
  <c r="AD12" i="1"/>
  <c r="AC12" i="1"/>
  <c r="AB12" i="1"/>
  <c r="Y12" i="1"/>
  <c r="U12" i="1"/>
  <c r="T12" i="1"/>
  <c r="R12" i="1"/>
  <c r="Q12" i="1"/>
  <c r="P12" i="1"/>
  <c r="A12" i="1"/>
  <c r="BM11" i="1"/>
  <c r="AU11" i="1" s="1"/>
  <c r="BL11" i="1"/>
  <c r="BK11" i="1"/>
  <c r="BG11" i="1"/>
  <c r="BC11" i="1"/>
  <c r="AM11" i="1"/>
  <c r="AM12" i="1" s="1"/>
  <c r="AL11" i="1"/>
  <c r="AL12" i="1" s="1"/>
  <c r="AK11" i="1"/>
  <c r="AJ11" i="1"/>
  <c r="AI11" i="1"/>
  <c r="AH11" i="1"/>
  <c r="AX11" i="1" s="1"/>
  <c r="AG11" i="1"/>
  <c r="AF11" i="1"/>
  <c r="BH11" i="1" s="1"/>
  <c r="AE11" i="1"/>
  <c r="AE12" i="1" s="1"/>
  <c r="BF12" i="1" s="1"/>
  <c r="AD11" i="1"/>
  <c r="AC11" i="1"/>
  <c r="AB11" i="1"/>
  <c r="AA11" i="1"/>
  <c r="AA12" i="1" s="1"/>
  <c r="Z11" i="1"/>
  <c r="Z12" i="1" s="1"/>
  <c r="Y11" i="1"/>
  <c r="W11" i="1"/>
  <c r="X11" i="1" s="1"/>
  <c r="X12" i="1" s="1"/>
  <c r="V11" i="1"/>
  <c r="V12" i="1" s="1"/>
  <c r="U11" i="1"/>
  <c r="T11" i="1"/>
  <c r="S11" i="1"/>
  <c r="S12" i="1" s="1"/>
  <c r="R11" i="1"/>
  <c r="Q11" i="1"/>
  <c r="P11" i="1"/>
  <c r="O11" i="1"/>
  <c r="O12" i="1" s="1"/>
  <c r="G11" i="1"/>
  <c r="D11" i="1"/>
  <c r="B11" i="1"/>
  <c r="R3" i="1"/>
  <c r="R2" i="1"/>
  <c r="AZ11" i="1" l="1"/>
  <c r="AY11" i="1"/>
  <c r="BA11" i="1" s="1"/>
  <c r="AE23" i="3"/>
  <c r="AE21" i="3"/>
  <c r="BF21" i="3" s="1"/>
  <c r="AE22" i="3"/>
  <c r="BF18" i="3"/>
  <c r="AX27" i="3"/>
  <c r="AZ12" i="3"/>
  <c r="AY12" i="3"/>
  <c r="BA12" i="3" s="1"/>
  <c r="AZ14" i="3"/>
  <c r="AY14" i="3"/>
  <c r="BA14" i="3" s="1"/>
  <c r="AQ14" i="3" s="1"/>
  <c r="BM14" i="3" s="1"/>
  <c r="AY20" i="3"/>
  <c r="BA20" i="3"/>
  <c r="AZ20" i="3"/>
  <c r="BB26" i="3"/>
  <c r="BD26" i="3" s="1"/>
  <c r="BI26" i="3"/>
  <c r="BE26" i="3" s="1"/>
  <c r="AR26" i="3" s="1"/>
  <c r="AI16" i="3"/>
  <c r="AH16" i="3"/>
  <c r="AI13" i="3"/>
  <c r="AH21" i="3"/>
  <c r="AZ32" i="3"/>
  <c r="AY32" i="3"/>
  <c r="BA32" i="3" s="1"/>
  <c r="BB33" i="3"/>
  <c r="BD33" i="3" s="1"/>
  <c r="AP33" i="3" s="1"/>
  <c r="BI33" i="3"/>
  <c r="BE33" i="3" s="1"/>
  <c r="AR33" i="3" s="1"/>
  <c r="BB13" i="3"/>
  <c r="BD13" i="3" s="1"/>
  <c r="BI13" i="3"/>
  <c r="BE13" i="3" s="1"/>
  <c r="AR13" i="3" s="1"/>
  <c r="BB19" i="3"/>
  <c r="BD19" i="3" s="1"/>
  <c r="BI19" i="3"/>
  <c r="BE19" i="3" s="1"/>
  <c r="AR19" i="3" s="1"/>
  <c r="AI28" i="3"/>
  <c r="AH28" i="3"/>
  <c r="AE28" i="3"/>
  <c r="BF28" i="3" s="1"/>
  <c r="AE30" i="3"/>
  <c r="AE29" i="3"/>
  <c r="BF25" i="3"/>
  <c r="BB12" i="1"/>
  <c r="BD12" i="1" s="1"/>
  <c r="AN12" i="1" s="1"/>
  <c r="BL12" i="1" s="1"/>
  <c r="BI12" i="1"/>
  <c r="BE12" i="1" s="1"/>
  <c r="AR12" i="1" s="1"/>
  <c r="AI18" i="3"/>
  <c r="BH28" i="3"/>
  <c r="BG28" i="3"/>
  <c r="BB27" i="3"/>
  <c r="BD27" i="3" s="1"/>
  <c r="BI27" i="3"/>
  <c r="BE27" i="3" s="1"/>
  <c r="AR27" i="3" s="1"/>
  <c r="BI12" i="3"/>
  <c r="BE12" i="3" s="1"/>
  <c r="AR12" i="3" s="1"/>
  <c r="BB12" i="3"/>
  <c r="BD12" i="3" s="1"/>
  <c r="BI20" i="3"/>
  <c r="BE20" i="3" s="1"/>
  <c r="AR20" i="3" s="1"/>
  <c r="BB20" i="3"/>
  <c r="BD20" i="3" s="1"/>
  <c r="AH33" i="3"/>
  <c r="AI33" i="3" s="1"/>
  <c r="BH12" i="1"/>
  <c r="S14" i="3"/>
  <c r="AE14" i="3"/>
  <c r="BF14" i="3" s="1"/>
  <c r="AH15" i="3"/>
  <c r="AI15" i="3" s="1"/>
  <c r="S16" i="3"/>
  <c r="AE16" i="3"/>
  <c r="Y21" i="3"/>
  <c r="AK21" i="3"/>
  <c r="P22" i="3"/>
  <c r="AB22" i="3"/>
  <c r="BK22" i="3"/>
  <c r="Y23" i="3"/>
  <c r="AK23" i="3"/>
  <c r="V28" i="3"/>
  <c r="Z29" i="3"/>
  <c r="AM29" i="3"/>
  <c r="AK30" i="3"/>
  <c r="P16" i="4"/>
  <c r="BF11" i="1"/>
  <c r="BG13" i="3"/>
  <c r="T14" i="3"/>
  <c r="AF14" i="3"/>
  <c r="W15" i="3"/>
  <c r="T16" i="3"/>
  <c r="AF16" i="3"/>
  <c r="BG18" i="3"/>
  <c r="Z21" i="3"/>
  <c r="AL21" i="3"/>
  <c r="Q22" i="3"/>
  <c r="AC22" i="3"/>
  <c r="Z23" i="3"/>
  <c r="AL23" i="3"/>
  <c r="W28" i="3"/>
  <c r="O29" i="3"/>
  <c r="AA29" i="3"/>
  <c r="BK29" i="3"/>
  <c r="Y30" i="3"/>
  <c r="AL30" i="3"/>
  <c r="X15" i="3"/>
  <c r="AJ15" i="3"/>
  <c r="BH18" i="3"/>
  <c r="AK28" i="3"/>
  <c r="Z30" i="3"/>
  <c r="AM30" i="3"/>
  <c r="W15" i="4"/>
  <c r="P21" i="3"/>
  <c r="AB21" i="3"/>
  <c r="BK23" i="3"/>
  <c r="AI25" i="3"/>
  <c r="AX25" i="3" s="1"/>
  <c r="Y28" i="3"/>
  <c r="AL28" i="3"/>
  <c r="BK30" i="3"/>
  <c r="AH12" i="1"/>
  <c r="AI12" i="1" s="1"/>
  <c r="AH11" i="3"/>
  <c r="W14" i="3"/>
  <c r="Q21" i="3"/>
  <c r="AC21" i="3"/>
  <c r="T22" i="3"/>
  <c r="AF22" i="3"/>
  <c r="AC23" i="3"/>
  <c r="X25" i="3"/>
  <c r="R29" i="3"/>
  <c r="AD29" i="3"/>
  <c r="X32" i="3"/>
  <c r="X33" i="3" s="1"/>
  <c r="W12" i="1"/>
  <c r="AI11" i="3"/>
  <c r="X14" i="3"/>
  <c r="AJ14" i="3"/>
  <c r="AH19" i="3"/>
  <c r="R21" i="3"/>
  <c r="AD21" i="3"/>
  <c r="U22" i="3"/>
  <c r="AG22" i="3"/>
  <c r="AX26" i="3"/>
  <c r="S29" i="3"/>
  <c r="Q30" i="3"/>
  <c r="AC30" i="3"/>
  <c r="BF32" i="3"/>
  <c r="P13" i="2"/>
  <c r="AD30" i="3"/>
  <c r="W11" i="2"/>
  <c r="AC15" i="3"/>
  <c r="X19" i="3"/>
  <c r="X21" i="3" s="1"/>
  <c r="T21" i="3"/>
  <c r="AF21" i="3"/>
  <c r="W22" i="3"/>
  <c r="U29" i="3"/>
  <c r="AG29" i="3"/>
  <c r="S30" i="3"/>
  <c r="W12" i="2"/>
  <c r="BF11" i="3"/>
  <c r="AH13" i="3"/>
  <c r="O14" i="3"/>
  <c r="AA14" i="3"/>
  <c r="AM14" i="3"/>
  <c r="R15" i="3"/>
  <c r="AD15" i="3"/>
  <c r="AH18" i="3"/>
  <c r="U21" i="3"/>
  <c r="AG21" i="3"/>
  <c r="X22" i="3"/>
  <c r="AJ22" i="3"/>
  <c r="AD28" i="3"/>
  <c r="V29" i="3"/>
  <c r="T30" i="3"/>
  <c r="AF30" i="3"/>
  <c r="BG11" i="3"/>
  <c r="P14" i="3"/>
  <c r="AB14" i="3"/>
  <c r="V21" i="3"/>
  <c r="W29" i="3"/>
  <c r="U30" i="3"/>
  <c r="AG30" i="3"/>
  <c r="BH11" i="3"/>
  <c r="W21" i="3"/>
  <c r="R14" i="3"/>
  <c r="AD14" i="3"/>
  <c r="AJ21" i="3"/>
  <c r="AZ25" i="3" l="1"/>
  <c r="AY25" i="3"/>
  <c r="BA25" i="3"/>
  <c r="X23" i="3"/>
  <c r="AI30" i="3"/>
  <c r="AH30" i="3"/>
  <c r="AX28" i="3"/>
  <c r="AI21" i="3"/>
  <c r="AX21" i="3" s="1"/>
  <c r="BB14" i="3"/>
  <c r="BD14" i="3" s="1"/>
  <c r="AN14" i="3" s="1"/>
  <c r="BL14" i="3" s="1"/>
  <c r="AU14" i="3" s="1"/>
  <c r="AX18" i="3"/>
  <c r="AZ26" i="3"/>
  <c r="BA26" i="3" s="1"/>
  <c r="AY26" i="3"/>
  <c r="X29" i="3"/>
  <c r="X28" i="3"/>
  <c r="X30" i="3"/>
  <c r="AH23" i="3"/>
  <c r="AI23" i="3" s="1"/>
  <c r="AH29" i="3"/>
  <c r="AI29" i="3" s="1"/>
  <c r="AH22" i="3"/>
  <c r="AI22" i="3" s="1"/>
  <c r="BB18" i="3"/>
  <c r="BD18" i="3" s="1"/>
  <c r="BI18" i="3"/>
  <c r="BE18" i="3" s="1"/>
  <c r="AR18" i="3" s="1"/>
  <c r="AX33" i="3"/>
  <c r="BH14" i="3"/>
  <c r="BG14" i="3"/>
  <c r="BI14" i="3" s="1"/>
  <c r="BE14" i="3" s="1"/>
  <c r="AR14" i="3" s="1"/>
  <c r="BI25" i="3"/>
  <c r="BE25" i="3" s="1"/>
  <c r="AR25" i="3" s="1"/>
  <c r="BB25" i="3"/>
  <c r="BD25" i="3" s="1"/>
  <c r="AZ27" i="3"/>
  <c r="AY27" i="3"/>
  <c r="BA27" i="3" s="1"/>
  <c r="AI19" i="3"/>
  <c r="AX19" i="3"/>
  <c r="BB21" i="3"/>
  <c r="BD21" i="3" s="1"/>
  <c r="AN21" i="3" s="1"/>
  <c r="BL21" i="3" s="1"/>
  <c r="BI21" i="3"/>
  <c r="BE21" i="3" s="1"/>
  <c r="AR21" i="3" s="1"/>
  <c r="BH21" i="3"/>
  <c r="BG21" i="3"/>
  <c r="AX13" i="3"/>
  <c r="W13" i="2"/>
  <c r="AG13" i="2" s="1"/>
  <c r="X13" i="2"/>
  <c r="BI11" i="3"/>
  <c r="BE11" i="3" s="1"/>
  <c r="AR11" i="3" s="1"/>
  <c r="BB11" i="3"/>
  <c r="BD11" i="3" s="1"/>
  <c r="BB11" i="1"/>
  <c r="BD11" i="1" s="1"/>
  <c r="BI11" i="1"/>
  <c r="BE11" i="1" s="1"/>
  <c r="AR11" i="1" s="1"/>
  <c r="BI28" i="3"/>
  <c r="BE28" i="3" s="1"/>
  <c r="AR28" i="3" s="1"/>
  <c r="BB28" i="3"/>
  <c r="BD28" i="3" s="1"/>
  <c r="AO28" i="3" s="1"/>
  <c r="BI32" i="3"/>
  <c r="BE32" i="3" s="1"/>
  <c r="AR32" i="3" s="1"/>
  <c r="BB32" i="3"/>
  <c r="BD32" i="3" s="1"/>
  <c r="AX11" i="3"/>
  <c r="X16" i="4"/>
  <c r="W16" i="4"/>
  <c r="AG16" i="4" s="1"/>
  <c r="AX12" i="1"/>
  <c r="AZ21" i="3" l="1"/>
  <c r="AY21" i="3"/>
  <c r="BA21" i="3" s="1"/>
  <c r="AQ21" i="3" s="1"/>
  <c r="BM21" i="3" s="1"/>
  <c r="AU21" i="3" s="1"/>
  <c r="AZ19" i="3"/>
  <c r="AY19" i="3"/>
  <c r="BA19" i="3" s="1"/>
  <c r="AZ28" i="3"/>
  <c r="AY28" i="3"/>
  <c r="BA28" i="3"/>
  <c r="AQ28" i="3" s="1"/>
  <c r="BM28" i="3" s="1"/>
  <c r="AU28" i="3" s="1"/>
  <c r="AZ12" i="1"/>
  <c r="BA12" i="1" s="1"/>
  <c r="AQ12" i="1" s="1"/>
  <c r="BM12" i="1" s="1"/>
  <c r="AU12" i="1" s="1"/>
  <c r="AY12" i="1"/>
  <c r="AZ13" i="3"/>
  <c r="AY13" i="3"/>
  <c r="BA13" i="3" s="1"/>
  <c r="AZ11" i="3"/>
  <c r="AY11" i="3"/>
  <c r="BA11" i="3" s="1"/>
  <c r="AZ33" i="3"/>
  <c r="AY33" i="3"/>
  <c r="BA33" i="3" s="1"/>
  <c r="AQ33" i="3" s="1"/>
  <c r="BM33" i="3" s="1"/>
  <c r="AU33" i="3" s="1"/>
  <c r="AZ18" i="3"/>
  <c r="AY18" i="3"/>
  <c r="BA18" i="3" s="1"/>
</calcChain>
</file>

<file path=xl/sharedStrings.xml><?xml version="1.0" encoding="utf-8"?>
<sst xmlns="http://schemas.openxmlformats.org/spreadsheetml/2006/main" count="391" uniqueCount="134">
  <si>
    <t>CÔNG TY CP TV KS &amp; TN CÔNG TRÌNH</t>
  </si>
  <si>
    <t>BẢNG TỔNG HỢP KẾT QUẢ THÍ NGHIỆM MẪU ĐẤT</t>
  </si>
  <si>
    <t>TRUNG TÂM TN &amp; KĐCL CÔNG TRÌNH
LAS - XD53.002</t>
  </si>
  <si>
    <t>CÔNG TRÌNH: NHÂM LANG</t>
  </si>
  <si>
    <t>ĐỊA ĐIỂM: THÔN NHÂM LANG - XÃ TÂN TIẾN - HUYỆN HƯNG HÀ - TỈNH THÁI BÌNH</t>
  </si>
  <si>
    <t>Tªn líp ®Êt</t>
  </si>
  <si>
    <t>Sè hiÖu mÉu ®Êt tN</t>
  </si>
  <si>
    <t>Sè hiÖu Hè khoan</t>
  </si>
  <si>
    <t>chiÒu s©u lÊy mÉu</t>
  </si>
  <si>
    <t>Thµnh phÇn h¹t</t>
  </si>
  <si>
    <t>TÝnh chÊt vËt lý</t>
  </si>
  <si>
    <t>ThÝ NghiÖm c¾t</t>
  </si>
  <si>
    <t xml:space="preserve">HÖ sè nÐn lón </t>
  </si>
  <si>
    <t xml:space="preserve">M« duyn tæng biÕn d¹ng </t>
  </si>
  <si>
    <r>
      <t>Søc chÞu t¶I quy ­íc R</t>
    </r>
    <r>
      <rPr>
        <vertAlign val="subscript"/>
        <sz val="10"/>
        <rFont val=".VnArial"/>
        <family val="2"/>
      </rPr>
      <t>0</t>
    </r>
  </si>
  <si>
    <t>Ph©n lo¹i ®Êt theo quy ph¹m</t>
  </si>
  <si>
    <t>H¹t sái</t>
  </si>
  <si>
    <t xml:space="preserve">H¹t c¸t </t>
  </si>
  <si>
    <t>H¹t bôi</t>
  </si>
  <si>
    <t xml:space="preserve">H¹t sÐt </t>
  </si>
  <si>
    <t>§é Èm tù nhiªn</t>
  </si>
  <si>
    <t>Khèi l­îng thÓ tÝch tù nhiªn</t>
  </si>
  <si>
    <t>Khèi l­îng thÓ tÝch kh«</t>
  </si>
  <si>
    <t xml:space="preserve">Khèi l­îng riªng </t>
  </si>
  <si>
    <t>§é rçng</t>
  </si>
  <si>
    <t>HÖ sè rçng</t>
  </si>
  <si>
    <t>§é b·o hßa</t>
  </si>
  <si>
    <t>Giíi h¹n ch¶y</t>
  </si>
  <si>
    <t>Giíi h¹n dÎo</t>
  </si>
  <si>
    <t>ChØ sè dÎo</t>
  </si>
  <si>
    <t>§é sÖt</t>
  </si>
  <si>
    <t>Lùc dÝnh kÕt</t>
  </si>
  <si>
    <t>Gãc ma s¸t trong</t>
  </si>
  <si>
    <r>
      <t>HÖ sè nÐn lón a</t>
    </r>
    <r>
      <rPr>
        <vertAlign val="subscript"/>
        <sz val="10"/>
        <rFont val=".VnArial"/>
        <family val="2"/>
      </rPr>
      <t xml:space="preserve">(0,12-0,25) </t>
    </r>
  </si>
  <si>
    <r>
      <t>HÖ sè nÐn lón a</t>
    </r>
    <r>
      <rPr>
        <vertAlign val="subscript"/>
        <sz val="10"/>
        <rFont val=".VnArial"/>
        <family val="2"/>
      </rPr>
      <t xml:space="preserve">(0,25-0,5) </t>
    </r>
  </si>
  <si>
    <r>
      <t>HÖ sè nÐn lón a</t>
    </r>
    <r>
      <rPr>
        <vertAlign val="subscript"/>
        <sz val="10"/>
        <rFont val=".VnArial"/>
        <family val="2"/>
      </rPr>
      <t xml:space="preserve">(0,5-1) </t>
    </r>
  </si>
  <si>
    <r>
      <t>HÖ sè nÐn lón a</t>
    </r>
    <r>
      <rPr>
        <vertAlign val="subscript"/>
        <sz val="10"/>
        <rFont val=".VnArial"/>
        <family val="2"/>
      </rPr>
      <t>(1-2)</t>
    </r>
    <r>
      <rPr>
        <sz val="10"/>
        <rFont val=".VnArial"/>
        <family val="2"/>
      </rPr>
      <t xml:space="preserve"> </t>
    </r>
  </si>
  <si>
    <t>&lt;0.005</t>
  </si>
  <si>
    <t>TT</t>
  </si>
  <si>
    <t>l­îng</t>
  </si>
  <si>
    <t>sè</t>
  </si>
  <si>
    <t>b·o</t>
  </si>
  <si>
    <t>h¹n</t>
  </si>
  <si>
    <t>sÖt</t>
  </si>
  <si>
    <t>_</t>
  </si>
  <si>
    <t>TN</t>
  </si>
  <si>
    <t>kh«</t>
  </si>
  <si>
    <t>riªng</t>
  </si>
  <si>
    <t>rçng</t>
  </si>
  <si>
    <t>hoµ</t>
  </si>
  <si>
    <t>ch¶y</t>
  </si>
  <si>
    <t>dÎo</t>
  </si>
  <si>
    <r>
      <t>E</t>
    </r>
    <r>
      <rPr>
        <vertAlign val="subscript"/>
        <sz val="10"/>
        <rFont val=".VnArial"/>
        <family val="2"/>
      </rPr>
      <t>(0,25-0,5)</t>
    </r>
  </si>
  <si>
    <r>
      <t>E</t>
    </r>
    <r>
      <rPr>
        <vertAlign val="subscript"/>
        <sz val="10"/>
        <rFont val=".VnArial"/>
        <family val="2"/>
      </rPr>
      <t>(0,5-1.0)</t>
    </r>
  </si>
  <si>
    <r>
      <t>E</t>
    </r>
    <r>
      <rPr>
        <vertAlign val="subscript"/>
        <sz val="10"/>
        <rFont val=".VnArial"/>
        <family val="2"/>
      </rPr>
      <t>(1.0-2.0)</t>
    </r>
  </si>
  <si>
    <t>W</t>
  </si>
  <si>
    <r>
      <t>g</t>
    </r>
    <r>
      <rPr>
        <vertAlign val="subscript"/>
        <sz val="10"/>
        <rFont val="Symbol"/>
        <family val="1"/>
        <charset val="2"/>
      </rPr>
      <t>0</t>
    </r>
  </si>
  <si>
    <r>
      <t>g</t>
    </r>
    <r>
      <rPr>
        <vertAlign val="subscript"/>
        <sz val="10"/>
        <rFont val="Symbol"/>
        <family val="1"/>
        <charset val="2"/>
      </rPr>
      <t>c</t>
    </r>
  </si>
  <si>
    <r>
      <t>r</t>
    </r>
    <r>
      <rPr>
        <vertAlign val="subscript"/>
        <sz val="10"/>
        <rFont val="Symbol"/>
        <family val="1"/>
        <charset val="2"/>
      </rPr>
      <t>c</t>
    </r>
  </si>
  <si>
    <t>n</t>
  </si>
  <si>
    <r>
      <t>e</t>
    </r>
    <r>
      <rPr>
        <vertAlign val="subscript"/>
        <sz val="10"/>
        <rFont val=".VnArial"/>
        <family val="2"/>
      </rPr>
      <t>0</t>
    </r>
  </si>
  <si>
    <t>G</t>
  </si>
  <si>
    <r>
      <t>W</t>
    </r>
    <r>
      <rPr>
        <vertAlign val="subscript"/>
        <sz val="10"/>
        <rFont val=".VnArial"/>
        <family val="2"/>
      </rPr>
      <t>L</t>
    </r>
  </si>
  <si>
    <r>
      <t>W</t>
    </r>
    <r>
      <rPr>
        <vertAlign val="subscript"/>
        <sz val="10"/>
        <rFont val=".VnArial"/>
        <family val="2"/>
      </rPr>
      <t>P</t>
    </r>
  </si>
  <si>
    <r>
      <t>I</t>
    </r>
    <r>
      <rPr>
        <vertAlign val="subscript"/>
        <sz val="10"/>
        <rFont val=".VnArial"/>
        <family val="2"/>
      </rPr>
      <t>P</t>
    </r>
  </si>
  <si>
    <t>B</t>
  </si>
  <si>
    <t>C</t>
  </si>
  <si>
    <t>j</t>
  </si>
  <si>
    <t>(%)</t>
  </si>
  <si>
    <r>
      <t>(g/cm</t>
    </r>
    <r>
      <rPr>
        <vertAlign val="superscript"/>
        <sz val="10"/>
        <rFont val=".VnTime"/>
        <family val="2"/>
      </rPr>
      <t>2</t>
    </r>
    <r>
      <rPr>
        <sz val="10"/>
        <rFont val=".VnTime"/>
        <family val="2"/>
      </rPr>
      <t>)</t>
    </r>
  </si>
  <si>
    <t>-------</t>
  </si>
  <si>
    <r>
      <t>(kG/cm</t>
    </r>
    <r>
      <rPr>
        <vertAlign val="superscript"/>
        <sz val="9"/>
        <rFont val=".VnArial"/>
        <family val="2"/>
      </rPr>
      <t>2</t>
    </r>
    <r>
      <rPr>
        <sz val="9"/>
        <rFont val=".VnArial"/>
        <family val="2"/>
      </rPr>
      <t>)</t>
    </r>
  </si>
  <si>
    <t>(®é)</t>
  </si>
  <si>
    <r>
      <t>(kG/cm</t>
    </r>
    <r>
      <rPr>
        <vertAlign val="superscript"/>
        <sz val="9"/>
        <rFont val=".VnTime"/>
        <family val="2"/>
      </rPr>
      <t>2</t>
    </r>
    <r>
      <rPr>
        <sz val="9"/>
        <rFont val=".VnTime"/>
        <family val="2"/>
      </rPr>
      <t>)</t>
    </r>
  </si>
  <si>
    <t>--------------</t>
  </si>
  <si>
    <t>NGƯỜI THÍ NGHIỆM</t>
  </si>
  <si>
    <t>TP. THÍ NGHIỆM</t>
  </si>
  <si>
    <t>GIÁM ĐỐC</t>
  </si>
  <si>
    <t>ĐINH THỊ KHÁNH HÀ</t>
  </si>
  <si>
    <t>PHAN THỊ NGA</t>
  </si>
  <si>
    <t>VŨ THANH TRƯỞNG</t>
  </si>
  <si>
    <t>TRUNG TÂM TN &amp; KĐCL CÔNG TRÌNH
LAS - XD 53.002</t>
  </si>
  <si>
    <t>Số thứ tự</t>
  </si>
  <si>
    <t>Tên hố khoan
Ký hiệu mẫu</t>
  </si>
  <si>
    <t>Độ sâu lấy mẫu</t>
  </si>
  <si>
    <t>Thành phần hạt</t>
  </si>
  <si>
    <t>Tính chất vật lý và cơ học của cát</t>
  </si>
  <si>
    <t>Phân loại đất
quy phạm</t>
  </si>
  <si>
    <t xml:space="preserve">Sạn </t>
  </si>
  <si>
    <t>Hạt cát</t>
  </si>
  <si>
    <t>Hạt bụi</t>
  </si>
  <si>
    <t>Sét</t>
  </si>
  <si>
    <t>Độ ẩm tự nhiên</t>
  </si>
  <si>
    <t>Khối lượng riêng</t>
  </si>
  <si>
    <t>Gó nghỉ</t>
  </si>
  <si>
    <t>Hệ số rỗng</t>
  </si>
  <si>
    <t>Khối lượng thể tích</t>
  </si>
  <si>
    <t>Mô đun biến dạng</t>
  </si>
  <si>
    <t>Sức chịu tải quy ước</t>
  </si>
  <si>
    <t>Khi khô</t>
  </si>
  <si>
    <t>Khi ướt</t>
  </si>
  <si>
    <t>Max</t>
  </si>
  <si>
    <t>Min</t>
  </si>
  <si>
    <t>Khi khô min</t>
  </si>
  <si>
    <t>Khi khô max</t>
  </si>
  <si>
    <t>®é</t>
  </si>
  <si>
    <t>-</t>
  </si>
  <si>
    <t>max</t>
  </si>
  <si>
    <t>chÞu t¶i</t>
  </si>
  <si>
    <t>r</t>
  </si>
  <si>
    <r>
      <t>a</t>
    </r>
    <r>
      <rPr>
        <b/>
        <vertAlign val="subscript"/>
        <sz val="10"/>
        <color indexed="63"/>
        <rFont val="Times New Roman"/>
        <family val="1"/>
      </rPr>
      <t>k</t>
    </r>
  </si>
  <si>
    <r>
      <t>a</t>
    </r>
    <r>
      <rPr>
        <b/>
        <vertAlign val="subscript"/>
        <sz val="10"/>
        <color indexed="63"/>
        <rFont val="Times New Roman"/>
        <family val="1"/>
      </rPr>
      <t>­</t>
    </r>
  </si>
  <si>
    <t>e</t>
  </si>
  <si>
    <t>g</t>
  </si>
  <si>
    <r>
      <t>E</t>
    </r>
    <r>
      <rPr>
        <b/>
        <vertAlign val="subscript"/>
        <sz val="10"/>
        <color indexed="63"/>
        <rFont val="Times New Roman"/>
        <family val="1"/>
      </rPr>
      <t>0</t>
    </r>
  </si>
  <si>
    <r>
      <t>R</t>
    </r>
    <r>
      <rPr>
        <b/>
        <vertAlign val="subscript"/>
        <sz val="10"/>
        <color indexed="63"/>
        <rFont val="Times New Roman"/>
        <family val="1"/>
      </rPr>
      <t>H</t>
    </r>
  </si>
  <si>
    <t>(m)</t>
  </si>
  <si>
    <t>%</t>
  </si>
  <si>
    <r>
      <t>g/cm</t>
    </r>
    <r>
      <rPr>
        <vertAlign val="superscript"/>
        <sz val="10"/>
        <color indexed="63"/>
        <rFont val="Times New Roman"/>
        <family val="1"/>
      </rPr>
      <t>3</t>
    </r>
  </si>
  <si>
    <t>§é</t>
  </si>
  <si>
    <t>KG/cm2</t>
  </si>
  <si>
    <t>o</t>
  </si>
  <si>
    <t>Cát bụi, trạng thái xốp</t>
  </si>
  <si>
    <t>Trung bình lớp  3</t>
  </si>
  <si>
    <t>Người Thí Nghiệm</t>
  </si>
  <si>
    <t>TP. Thí nghiệm</t>
  </si>
  <si>
    <t>Giám đốc</t>
  </si>
  <si>
    <t>Đinh Thị Khánh Hà</t>
  </si>
  <si>
    <t>Phan Thị Nga</t>
  </si>
  <si>
    <t>Vũ Thanh Trưởng</t>
  </si>
  <si>
    <t>CÔNG TRÌNH: NHÀ GIẢNG ĐƯỜNG CHÙA ĐOAN TÚC (HOÀNG KIM)</t>
  </si>
  <si>
    <t>ĐỊA ĐIỂM XD:  CHÙA ĐOAN TÚC - PHƯỜNG THÁI BÌNH - TỈNH HƯNG YÊN</t>
  </si>
  <si>
    <t>Cát bụi Trạng thái chặt vừa ~ chặt</t>
  </si>
  <si>
    <t>Trung bình lớp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</si>
</sst>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0.000"/>
    <numFmt numFmtId="166" formatCode="0#\º"/>
    <numFmt numFmtId="167" formatCode="0#\’"/>
    <numFmt numFmtId="168" formatCode="_(* #,##0_);_(* \(#,##0\);_(* &quot;-&quot;??_);_(@_)"/>
    <numFmt numFmtId="169" formatCode="0.00000"/>
  </numFmts>
  <fonts count="34" x14ac:knownFonts="1">
    <font>
      <sz val="10"/>
      <name val=".VnTime"/>
    </font>
    <font>
      <sz val="10"/>
      <name val=".VnTime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.VnTime"/>
      <family val="2"/>
    </font>
    <font>
      <b/>
      <sz val="11"/>
      <name val="Times New Roman"/>
      <family val="1"/>
    </font>
    <font>
      <b/>
      <sz val="13"/>
      <name val="Times New Roman"/>
      <family val="1"/>
    </font>
    <font>
      <b/>
      <sz val="10"/>
      <name val=".VnArialH"/>
      <family val="2"/>
    </font>
    <font>
      <sz val="9"/>
      <name val=".VnArialH"/>
      <family val="2"/>
    </font>
    <font>
      <sz val="10"/>
      <name val=".VnArial"/>
      <family val="2"/>
    </font>
    <font>
      <vertAlign val="subscript"/>
      <sz val="10"/>
      <name val=".VnArial"/>
      <family val="2"/>
    </font>
    <font>
      <sz val="10"/>
      <name val="Symbol"/>
      <family val="1"/>
      <charset val="2"/>
    </font>
    <font>
      <vertAlign val="subscript"/>
      <sz val="10"/>
      <name val="Symbol"/>
      <family val="1"/>
      <charset val="2"/>
    </font>
    <font>
      <sz val="9"/>
      <name val=".VnArial"/>
      <family val="2"/>
    </font>
    <font>
      <vertAlign val="superscript"/>
      <sz val="10"/>
      <name val=".VnTime"/>
      <family val="2"/>
    </font>
    <font>
      <vertAlign val="superscript"/>
      <sz val="9"/>
      <name val=".VnArial"/>
      <family val="2"/>
    </font>
    <font>
      <vertAlign val="superscript"/>
      <sz val="9"/>
      <name val=".VnTime"/>
      <family val="2"/>
    </font>
    <font>
      <sz val="9"/>
      <name val=".VnTime"/>
      <family val="2"/>
    </font>
    <font>
      <sz val="10"/>
      <name val=".VnAvant"/>
      <family val="2"/>
    </font>
    <font>
      <b/>
      <sz val="10"/>
      <name val=".VnArial"/>
      <family val="2"/>
    </font>
    <font>
      <b/>
      <sz val="10"/>
      <name val=".VnAvant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indexed="63"/>
      <name val="Times New Roman"/>
      <family val="1"/>
    </font>
    <font>
      <vertAlign val="superscript"/>
      <sz val="10"/>
      <color indexed="63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80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7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8" fillId="0" borderId="2" xfId="0" applyFont="1" applyFill="1" applyBorder="1" applyAlignment="1">
      <alignment horizontal="center" vertical="center" textRotation="180" wrapText="1"/>
    </xf>
    <xf numFmtId="0" fontId="8" fillId="0" borderId="3" xfId="0" applyFont="1" applyFill="1" applyBorder="1" applyAlignment="1">
      <alignment horizontal="center" vertical="center" textRotation="180" wrapText="1"/>
    </xf>
    <xf numFmtId="0" fontId="8" fillId="0" borderId="2" xfId="0" applyFont="1" applyFill="1" applyBorder="1" applyAlignment="1">
      <alignment horizontal="center" vertical="center" textRotation="180"/>
    </xf>
    <xf numFmtId="0" fontId="8" fillId="0" borderId="4" xfId="0" applyFont="1" applyFill="1" applyBorder="1" applyAlignment="1">
      <alignment horizontal="center" vertical="center" textRotation="180"/>
    </xf>
    <xf numFmtId="0" fontId="8" fillId="0" borderId="3" xfId="0" applyFont="1" applyFill="1" applyBorder="1" applyAlignment="1">
      <alignment horizontal="center" vertical="center" textRotation="180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textRotation="180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textRotation="180" wrapText="1"/>
    </xf>
    <xf numFmtId="0" fontId="8" fillId="0" borderId="10" xfId="0" applyFont="1" applyFill="1" applyBorder="1" applyAlignment="1">
      <alignment horizontal="center" vertical="center" textRotation="180" wrapText="1"/>
    </xf>
    <xf numFmtId="0" fontId="8" fillId="0" borderId="9" xfId="0" applyFont="1" applyFill="1" applyBorder="1" applyAlignment="1">
      <alignment horizontal="center" vertical="center" textRotation="180"/>
    </xf>
    <xf numFmtId="0" fontId="8" fillId="0" borderId="0" xfId="0" applyFont="1" applyFill="1" applyBorder="1" applyAlignment="1">
      <alignment horizontal="center" vertical="center" textRotation="180"/>
    </xf>
    <xf numFmtId="0" fontId="8" fillId="0" borderId="10" xfId="0" applyFont="1" applyFill="1" applyBorder="1" applyAlignment="1">
      <alignment horizontal="center" vertical="center" textRotation="180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wrapText="1"/>
    </xf>
    <xf numFmtId="164" fontId="9" fillId="0" borderId="8" xfId="0" applyNumberFormat="1" applyFont="1" applyFill="1" applyBorder="1" applyAlignment="1">
      <alignment horizontal="center" vertical="center" textRotation="180" wrapText="1"/>
    </xf>
    <xf numFmtId="0" fontId="9" fillId="0" borderId="2" xfId="0" applyFont="1" applyFill="1" applyBorder="1" applyAlignment="1">
      <alignment horizontal="center" vertical="center" textRotation="180" wrapText="1"/>
    </xf>
    <xf numFmtId="0" fontId="9" fillId="0" borderId="3" xfId="0" applyFont="1" applyFill="1" applyBorder="1" applyAlignment="1">
      <alignment horizontal="center" vertical="center" textRotation="180" wrapText="1"/>
    </xf>
    <xf numFmtId="0" fontId="9" fillId="0" borderId="2" xfId="0" applyFont="1" applyFill="1" applyBorder="1" applyAlignment="1">
      <alignment horizontal="center" vertical="center" textRotation="180"/>
    </xf>
    <xf numFmtId="0" fontId="9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textRotation="180"/>
    </xf>
    <xf numFmtId="0" fontId="8" fillId="0" borderId="12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textRotation="90"/>
    </xf>
    <xf numFmtId="165" fontId="9" fillId="0" borderId="2" xfId="0" applyNumberFormat="1" applyFont="1" applyFill="1" applyBorder="1" applyAlignment="1">
      <alignment horizontal="center" vertical="center" textRotation="90"/>
    </xf>
    <xf numFmtId="165" fontId="9" fillId="0" borderId="8" xfId="0" applyNumberFormat="1" applyFont="1" applyFill="1" applyBorder="1" applyAlignment="1">
      <alignment horizontal="center" vertical="center" textRotation="90"/>
    </xf>
    <xf numFmtId="164" fontId="9" fillId="0" borderId="12" xfId="0" applyNumberFormat="1" applyFont="1" applyFill="1" applyBorder="1" applyAlignment="1">
      <alignment horizontal="center" vertical="center" textRotation="180" wrapText="1"/>
    </xf>
    <xf numFmtId="0" fontId="9" fillId="0" borderId="9" xfId="0" applyFont="1" applyFill="1" applyBorder="1" applyAlignment="1">
      <alignment horizontal="center" vertical="center" textRotation="180" wrapText="1"/>
    </xf>
    <xf numFmtId="0" fontId="9" fillId="0" borderId="10" xfId="0" applyFont="1" applyFill="1" applyBorder="1" applyAlignment="1">
      <alignment horizontal="center" vertical="center" textRotation="180" wrapText="1"/>
    </xf>
    <xf numFmtId="0" fontId="9" fillId="0" borderId="9" xfId="0" applyFont="1" applyFill="1" applyBorder="1" applyAlignment="1">
      <alignment horizontal="center" vertical="center" textRotation="180"/>
    </xf>
    <xf numFmtId="0" fontId="9" fillId="0" borderId="9" xfId="0" applyFont="1" applyFill="1" applyBorder="1" applyAlignment="1">
      <alignment horizontal="center" vertical="center" textRotation="90"/>
    </xf>
    <xf numFmtId="165" fontId="9" fillId="0" borderId="12" xfId="0" applyNumberFormat="1" applyFont="1" applyFill="1" applyBorder="1" applyAlignment="1">
      <alignment horizontal="center" vertical="center" textRotation="90"/>
    </xf>
    <xf numFmtId="164" fontId="9" fillId="0" borderId="9" xfId="0" applyNumberFormat="1" applyFont="1" applyFill="1" applyBorder="1" applyAlignment="1">
      <alignment horizontal="center" vertical="center" textRotation="90"/>
    </xf>
    <xf numFmtId="2" fontId="9" fillId="0" borderId="9" xfId="0" applyNumberFormat="1" applyFont="1" applyFill="1" applyBorder="1" applyAlignment="1">
      <alignment horizontal="center" vertical="center" textRotation="90"/>
    </xf>
    <xf numFmtId="165" fontId="9" fillId="0" borderId="9" xfId="0" applyNumberFormat="1" applyFont="1" applyFill="1" applyBorder="1" applyAlignment="1">
      <alignment horizontal="center" vertical="center" textRotation="90"/>
    </xf>
    <xf numFmtId="165" fontId="9" fillId="0" borderId="13" xfId="0" applyNumberFormat="1" applyFont="1" applyFill="1" applyBorder="1" applyAlignment="1">
      <alignment horizontal="center" vertical="center" textRotation="90"/>
    </xf>
    <xf numFmtId="164" fontId="9" fillId="0" borderId="9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textRotation="180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textRotation="180" wrapText="1"/>
    </xf>
    <xf numFmtId="0" fontId="8" fillId="0" borderId="15" xfId="0" applyFont="1" applyFill="1" applyBorder="1" applyAlignment="1">
      <alignment horizontal="center" vertical="center" textRotation="180" wrapText="1"/>
    </xf>
    <xf numFmtId="0" fontId="8" fillId="0" borderId="14" xfId="0" applyFont="1" applyFill="1" applyBorder="1" applyAlignment="1">
      <alignment horizontal="center" vertical="center" textRotation="180"/>
    </xf>
    <xf numFmtId="0" fontId="8" fillId="0" borderId="1" xfId="0" applyFont="1" applyFill="1" applyBorder="1" applyAlignment="1">
      <alignment horizontal="center" vertical="center" textRotation="180"/>
    </xf>
    <xf numFmtId="0" fontId="8" fillId="0" borderId="15" xfId="0" applyFont="1" applyFill="1" applyBorder="1" applyAlignment="1">
      <alignment horizontal="center" vertical="center" textRotation="180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6" xfId="0" applyNumberFormat="1" applyFont="1" applyFill="1" applyBorder="1" applyAlignment="1">
      <alignment horizontal="center" vertical="center"/>
    </xf>
    <xf numFmtId="2" fontId="13" fillId="0" borderId="7" xfId="0" applyNumberFormat="1" applyFont="1" applyFill="1" applyBorder="1" applyAlignment="1">
      <alignment horizontal="center" vertical="center"/>
    </xf>
    <xf numFmtId="0" fontId="4" fillId="0" borderId="11" xfId="0" quotePrefix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4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165" fontId="9" fillId="0" borderId="11" xfId="0" applyNumberFormat="1" applyFont="1" applyFill="1" applyBorder="1" applyAlignment="1">
      <alignment horizontal="center" vertical="center"/>
    </xf>
    <xf numFmtId="166" fontId="18" fillId="0" borderId="5" xfId="0" applyNumberFormat="1" applyFont="1" applyFill="1" applyBorder="1" applyAlignment="1">
      <alignment horizontal="right" vertical="center"/>
    </xf>
    <xf numFmtId="167" fontId="18" fillId="0" borderId="7" xfId="0" applyNumberFormat="1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164" fontId="19" fillId="0" borderId="19" xfId="0" applyNumberFormat="1" applyFont="1" applyFill="1" applyBorder="1" applyAlignment="1">
      <alignment horizontal="center" vertical="center"/>
    </xf>
    <xf numFmtId="2" fontId="19" fillId="0" borderId="19" xfId="0" applyNumberFormat="1" applyFont="1" applyFill="1" applyBorder="1" applyAlignment="1">
      <alignment horizontal="center" vertical="center"/>
    </xf>
    <xf numFmtId="165" fontId="19" fillId="0" borderId="19" xfId="0" applyNumberFormat="1" applyFont="1" applyFill="1" applyBorder="1" applyAlignment="1">
      <alignment horizontal="center" vertical="center"/>
    </xf>
    <xf numFmtId="166" fontId="20" fillId="0" borderId="16" xfId="0" applyNumberFormat="1" applyFont="1" applyFill="1" applyBorder="1" applyAlignment="1">
      <alignment horizontal="center" vertical="center"/>
    </xf>
    <xf numFmtId="167" fontId="20" fillId="0" borderId="18" xfId="0" applyNumberFormat="1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22" fillId="0" borderId="0" xfId="0" applyFont="1" applyFill="1" applyBorder="1" applyAlignment="1">
      <alignment horizontal="center"/>
    </xf>
    <xf numFmtId="164" fontId="23" fillId="0" borderId="0" xfId="0" applyNumberFormat="1" applyFont="1" applyFill="1"/>
    <xf numFmtId="164" fontId="2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2" fillId="0" borderId="0" xfId="0" applyFont="1" applyFill="1" applyBorder="1" applyAlignment="1">
      <alignment horizontal="center"/>
    </xf>
    <xf numFmtId="2" fontId="21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/>
    <xf numFmtId="164" fontId="4" fillId="0" borderId="0" xfId="0" applyNumberFormat="1" applyFont="1" applyFill="1"/>
    <xf numFmtId="168" fontId="4" fillId="0" borderId="0" xfId="1" applyNumberFormat="1" applyFont="1" applyFill="1" applyAlignment="1"/>
    <xf numFmtId="0" fontId="24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0" fontId="25" fillId="2" borderId="0" xfId="0" quotePrefix="1" applyFont="1" applyFill="1" applyAlignment="1"/>
    <xf numFmtId="0" fontId="26" fillId="2" borderId="0" xfId="0" applyFont="1" applyFill="1" applyAlignment="1">
      <alignment horizontal="center"/>
    </xf>
    <xf numFmtId="0" fontId="26" fillId="2" borderId="0" xfId="0" applyFont="1" applyFill="1"/>
    <xf numFmtId="43" fontId="26" fillId="2" borderId="0" xfId="2" applyFont="1" applyFill="1"/>
    <xf numFmtId="0" fontId="24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/>
    <xf numFmtId="0" fontId="24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1" fillId="2" borderId="8" xfId="0" applyFont="1" applyFill="1" applyBorder="1" applyAlignment="1">
      <alignment horizontal="center" vertical="center" textRotation="180"/>
    </xf>
    <xf numFmtId="0" fontId="21" fillId="2" borderId="2" xfId="0" applyFont="1" applyFill="1" applyBorder="1" applyAlignment="1">
      <alignment horizontal="center" vertical="center" textRotation="180" wrapText="1"/>
    </xf>
    <xf numFmtId="0" fontId="21" fillId="2" borderId="3" xfId="0" applyFont="1" applyFill="1" applyBorder="1" applyAlignment="1">
      <alignment horizontal="center" vertical="center" textRotation="180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textRotation="180"/>
    </xf>
    <xf numFmtId="0" fontId="21" fillId="2" borderId="9" xfId="0" applyFont="1" applyFill="1" applyBorder="1" applyAlignment="1">
      <alignment horizontal="center" vertical="center" textRotation="180"/>
    </xf>
    <xf numFmtId="0" fontId="21" fillId="2" borderId="10" xfId="0" applyFont="1" applyFill="1" applyBorder="1" applyAlignment="1">
      <alignment horizontal="center" vertical="center" textRotation="180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164" fontId="26" fillId="2" borderId="12" xfId="0" applyNumberFormat="1" applyFont="1" applyFill="1" applyBorder="1" applyAlignment="1">
      <alignment horizontal="center" vertical="center" textRotation="90"/>
    </xf>
    <xf numFmtId="0" fontId="26" fillId="2" borderId="8" xfId="0" applyFont="1" applyFill="1" applyBorder="1" applyAlignment="1">
      <alignment horizontal="center" vertical="center" textRotation="90"/>
    </xf>
    <xf numFmtId="2" fontId="26" fillId="2" borderId="8" xfId="0" applyNumberFormat="1" applyFont="1" applyFill="1" applyBorder="1" applyAlignment="1">
      <alignment horizontal="center" vertical="center" textRotation="90"/>
    </xf>
    <xf numFmtId="165" fontId="26" fillId="2" borderId="8" xfId="0" applyNumberFormat="1" applyFont="1" applyFill="1" applyBorder="1" applyAlignment="1">
      <alignment horizontal="center" vertical="center" textRotation="90"/>
    </xf>
    <xf numFmtId="2" fontId="26" fillId="2" borderId="8" xfId="0" applyNumberFormat="1" applyFont="1" applyFill="1" applyBorder="1" applyAlignment="1">
      <alignment horizontal="center" vertical="center" textRotation="90"/>
    </xf>
    <xf numFmtId="0" fontId="21" fillId="2" borderId="12" xfId="0" applyFont="1" applyFill="1" applyBorder="1" applyAlignment="1">
      <alignment horizontal="center" vertical="center" textRotation="180"/>
    </xf>
    <xf numFmtId="0" fontId="21" fillId="2" borderId="8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2" xfId="0" quotePrefix="1" applyFont="1" applyFill="1" applyBorder="1" applyAlignment="1">
      <alignment horizontal="center" vertical="center" textRotation="90"/>
    </xf>
    <xf numFmtId="2" fontId="26" fillId="2" borderId="12" xfId="0" applyNumberFormat="1" applyFont="1" applyFill="1" applyBorder="1" applyAlignment="1">
      <alignment horizontal="center" vertical="center" textRotation="90"/>
    </xf>
    <xf numFmtId="0" fontId="21" fillId="2" borderId="13" xfId="0" applyFont="1" applyFill="1" applyBorder="1" applyAlignment="1">
      <alignment horizontal="center" vertical="center" textRotation="180"/>
    </xf>
    <xf numFmtId="0" fontId="26" fillId="2" borderId="13" xfId="0" applyFont="1" applyFill="1" applyBorder="1" applyAlignment="1">
      <alignment horizontal="center" vertical="center" textRotation="180"/>
    </xf>
    <xf numFmtId="0" fontId="26" fillId="2" borderId="13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textRotation="180"/>
    </xf>
    <xf numFmtId="0" fontId="21" fillId="2" borderId="15" xfId="0" applyFont="1" applyFill="1" applyBorder="1" applyAlignment="1">
      <alignment horizontal="center" vertical="center" textRotation="180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textRotation="90"/>
    </xf>
    <xf numFmtId="2" fontId="26" fillId="2" borderId="12" xfId="0" applyNumberFormat="1" applyFont="1" applyFill="1" applyBorder="1" applyAlignment="1">
      <alignment horizontal="center" vertical="center" textRotation="90"/>
    </xf>
    <xf numFmtId="2" fontId="26" fillId="2" borderId="11" xfId="0" applyNumberFormat="1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Continuous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16" fontId="21" fillId="2" borderId="5" xfId="0" applyNumberFormat="1" applyFont="1" applyFill="1" applyBorder="1" applyAlignment="1">
      <alignment horizontal="center" vertical="center" wrapText="1"/>
    </xf>
    <xf numFmtId="16" fontId="21" fillId="2" borderId="7" xfId="0" applyNumberFormat="1" applyFont="1" applyFill="1" applyBorder="1" applyAlignment="1">
      <alignment horizontal="center" vertical="center" wrapText="1"/>
    </xf>
    <xf numFmtId="0" fontId="26" fillId="2" borderId="11" xfId="0" quotePrefix="1" applyFont="1" applyFill="1" applyBorder="1" applyAlignment="1">
      <alignment horizontal="center" vertical="center"/>
    </xf>
    <xf numFmtId="164" fontId="26" fillId="2" borderId="5" xfId="0" applyNumberFormat="1" applyFont="1" applyFill="1" applyBorder="1" applyAlignment="1">
      <alignment horizontal="center" vertical="center"/>
    </xf>
    <xf numFmtId="164" fontId="26" fillId="2" borderId="7" xfId="0" applyNumberFormat="1" applyFont="1" applyFill="1" applyBorder="1" applyAlignment="1">
      <alignment horizontal="center" vertical="center"/>
    </xf>
    <xf numFmtId="164" fontId="26" fillId="2" borderId="11" xfId="0" applyNumberFormat="1" applyFont="1" applyFill="1" applyBorder="1" applyAlignment="1">
      <alignment horizontal="center" vertical="center"/>
    </xf>
    <xf numFmtId="164" fontId="21" fillId="2" borderId="11" xfId="0" applyNumberFormat="1" applyFont="1" applyFill="1" applyBorder="1" applyAlignment="1">
      <alignment horizontal="center" vertical="center"/>
    </xf>
    <xf numFmtId="2" fontId="21" fillId="2" borderId="11" xfId="0" applyNumberFormat="1" applyFont="1" applyFill="1" applyBorder="1" applyAlignment="1">
      <alignment horizontal="center" vertical="center"/>
    </xf>
    <xf numFmtId="1" fontId="26" fillId="2" borderId="5" xfId="0" applyNumberFormat="1" applyFont="1" applyFill="1" applyBorder="1" applyAlignment="1">
      <alignment horizontal="center" vertical="center"/>
    </xf>
    <xf numFmtId="165" fontId="30" fillId="2" borderId="6" xfId="0" applyNumberFormat="1" applyFont="1" applyFill="1" applyBorder="1" applyAlignment="1">
      <alignment horizontal="center" vertical="center"/>
    </xf>
    <xf numFmtId="1" fontId="26" fillId="2" borderId="7" xfId="0" applyNumberFormat="1" applyFont="1" applyFill="1" applyBorder="1" applyAlignment="1">
      <alignment horizontal="center" vertical="center"/>
    </xf>
    <xf numFmtId="165" fontId="26" fillId="2" borderId="7" xfId="0" applyNumberFormat="1" applyFont="1" applyFill="1" applyBorder="1" applyAlignment="1">
      <alignment horizontal="center" vertical="center"/>
    </xf>
    <xf numFmtId="165" fontId="26" fillId="2" borderId="11" xfId="0" applyNumberFormat="1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 wrapText="1"/>
    </xf>
    <xf numFmtId="0" fontId="26" fillId="2" borderId="9" xfId="0" applyFont="1" applyFill="1" applyBorder="1"/>
    <xf numFmtId="0" fontId="26" fillId="2" borderId="0" xfId="0" applyFont="1" applyFill="1" applyBorder="1"/>
    <xf numFmtId="0" fontId="23" fillId="2" borderId="5" xfId="0" quotePrefix="1" applyFont="1" applyFill="1" applyBorder="1" applyAlignment="1">
      <alignment horizontal="center" vertical="center"/>
    </xf>
    <xf numFmtId="164" fontId="27" fillId="2" borderId="11" xfId="0" applyNumberFormat="1" applyFont="1" applyFill="1" applyBorder="1" applyAlignment="1">
      <alignment horizontal="center" vertical="center"/>
    </xf>
    <xf numFmtId="2" fontId="27" fillId="2" borderId="11" xfId="0" applyNumberFormat="1" applyFont="1" applyFill="1" applyBorder="1" applyAlignment="1">
      <alignment horizontal="center" vertical="center"/>
    </xf>
    <xf numFmtId="1" fontId="27" fillId="2" borderId="5" xfId="0" applyNumberFormat="1" applyFon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165" fontId="27" fillId="2" borderId="7" xfId="0" applyNumberFormat="1" applyFont="1" applyFill="1" applyBorder="1" applyAlignment="1">
      <alignment horizontal="center" vertical="center"/>
    </xf>
    <xf numFmtId="165" fontId="27" fillId="2" borderId="11" xfId="0" applyNumberFormat="1" applyFont="1" applyFill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 wrapText="1"/>
    </xf>
    <xf numFmtId="0" fontId="27" fillId="2" borderId="9" xfId="0" applyFont="1" applyFill="1" applyBorder="1"/>
    <xf numFmtId="0" fontId="27" fillId="2" borderId="0" xfId="0" applyFont="1" applyFill="1" applyBorder="1"/>
    <xf numFmtId="169" fontId="27" fillId="2" borderId="0" xfId="0" applyNumberFormat="1" applyFont="1" applyFill="1" applyBorder="1"/>
    <xf numFmtId="0" fontId="32" fillId="2" borderId="0" xfId="0" applyFont="1" applyFill="1" applyBorder="1" applyAlignment="1">
      <alignment horizontal="center"/>
    </xf>
    <xf numFmtId="0" fontId="33" fillId="2" borderId="0" xfId="0" applyFont="1" applyFill="1" applyBorder="1" applyAlignment="1">
      <alignment horizontal="center"/>
    </xf>
    <xf numFmtId="0" fontId="33" fillId="2" borderId="0" xfId="0" applyFont="1" applyFill="1"/>
    <xf numFmtId="164" fontId="33" fillId="2" borderId="0" xfId="0" applyNumberFormat="1" applyFont="1" applyFill="1"/>
    <xf numFmtId="164" fontId="25" fillId="2" borderId="0" xfId="0" applyNumberFormat="1" applyFont="1" applyFill="1"/>
    <xf numFmtId="0" fontId="32" fillId="2" borderId="4" xfId="0" applyFont="1" applyFill="1" applyBorder="1" applyAlignment="1">
      <alignment horizontal="center"/>
    </xf>
    <xf numFmtId="0" fontId="33" fillId="2" borderId="0" xfId="0" applyFont="1" applyFill="1" applyBorder="1" applyAlignment="1"/>
    <xf numFmtId="0" fontId="33" fillId="2" borderId="0" xfId="0" applyFont="1" applyFill="1" applyAlignment="1">
      <alignment horizontal="center"/>
    </xf>
    <xf numFmtId="43" fontId="33" fillId="2" borderId="0" xfId="2" applyFont="1" applyFill="1"/>
    <xf numFmtId="2" fontId="33" fillId="2" borderId="0" xfId="0" applyNumberFormat="1" applyFont="1" applyFill="1"/>
    <xf numFmtId="0" fontId="33" fillId="2" borderId="0" xfId="0" applyFont="1" applyFill="1" applyBorder="1" applyAlignment="1">
      <alignment horizontal="center"/>
    </xf>
    <xf numFmtId="167" fontId="32" fillId="2" borderId="0" xfId="0" applyNumberFormat="1" applyFont="1" applyFill="1" applyBorder="1" applyAlignment="1">
      <alignment horizontal="center" vertical="center"/>
    </xf>
    <xf numFmtId="164" fontId="33" fillId="2" borderId="0" xfId="0" applyNumberFormat="1" applyFont="1" applyFill="1" applyBorder="1" applyAlignment="1">
      <alignment horizontal="center"/>
    </xf>
    <xf numFmtId="165" fontId="33" fillId="2" borderId="0" xfId="0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3" fillId="2" borderId="0" xfId="0" applyFont="1" applyFill="1" applyAlignment="1"/>
    <xf numFmtId="167" fontId="21" fillId="2" borderId="0" xfId="0" applyNumberFormat="1" applyFont="1" applyFill="1" applyBorder="1" applyAlignment="1">
      <alignment horizontal="center" vertical="center"/>
    </xf>
    <xf numFmtId="165" fontId="26" fillId="2" borderId="0" xfId="0" applyNumberFormat="1" applyFont="1" applyFill="1" applyBorder="1" applyAlignment="1">
      <alignment horizontal="center" vertical="center"/>
    </xf>
    <xf numFmtId="0" fontId="27" fillId="2" borderId="2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164" fontId="19" fillId="0" borderId="11" xfId="0" applyNumberFormat="1" applyFont="1" applyFill="1" applyBorder="1" applyAlignment="1">
      <alignment horizontal="center" vertical="center"/>
    </xf>
    <xf numFmtId="2" fontId="19" fillId="0" borderId="11" xfId="0" applyNumberFormat="1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/>
    </xf>
    <xf numFmtId="166" fontId="20" fillId="0" borderId="5" xfId="0" applyNumberFormat="1" applyFont="1" applyFill="1" applyBorder="1" applyAlignment="1">
      <alignment horizontal="right" vertical="center"/>
    </xf>
    <xf numFmtId="167" fontId="20" fillId="0" borderId="7" xfId="0" applyNumberFormat="1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0" fontId="4" fillId="0" borderId="5" xfId="0" applyFont="1" applyFill="1" applyBorder="1"/>
    <xf numFmtId="0" fontId="9" fillId="0" borderId="6" xfId="0" applyFont="1" applyFill="1" applyBorder="1" applyAlignment="1">
      <alignment horizontal="center" vertical="center"/>
    </xf>
    <xf numFmtId="1" fontId="9" fillId="0" borderId="6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6" fontId="18" fillId="0" borderId="6" xfId="0" applyNumberFormat="1" applyFont="1" applyFill="1" applyBorder="1" applyAlignment="1">
      <alignment horizontal="right" vertical="center"/>
    </xf>
    <xf numFmtId="167" fontId="18" fillId="0" borderId="6" xfId="0" applyNumberFormat="1" applyFont="1" applyFill="1" applyBorder="1" applyAlignment="1">
      <alignment horizontal="left" vertical="center"/>
    </xf>
    <xf numFmtId="1" fontId="9" fillId="0" borderId="6" xfId="0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164" fontId="19" fillId="0" borderId="4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left" vertical="center"/>
    </xf>
    <xf numFmtId="165" fontId="19" fillId="0" borderId="4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38" Type="http://schemas.openxmlformats.org/officeDocument/2006/relationships/externalLink" Target="externalLinks/externalLink234.xml"/><Relationship Id="rId254" Type="http://schemas.openxmlformats.org/officeDocument/2006/relationships/externalLink" Target="externalLinks/externalLink250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228" Type="http://schemas.openxmlformats.org/officeDocument/2006/relationships/externalLink" Target="externalLinks/externalLink224.xml"/><Relationship Id="rId244" Type="http://schemas.openxmlformats.org/officeDocument/2006/relationships/externalLink" Target="externalLinks/externalLink240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34" Type="http://schemas.openxmlformats.org/officeDocument/2006/relationships/externalLink" Target="externalLinks/externalLink230.xml"/><Relationship Id="rId239" Type="http://schemas.openxmlformats.org/officeDocument/2006/relationships/externalLink" Target="externalLinks/externalLink23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0" Type="http://schemas.openxmlformats.org/officeDocument/2006/relationships/externalLink" Target="externalLinks/externalLink246.xml"/><Relationship Id="rId255" Type="http://schemas.openxmlformats.org/officeDocument/2006/relationships/externalLink" Target="externalLinks/externalLink251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0" Type="http://schemas.openxmlformats.org/officeDocument/2006/relationships/externalLink" Target="externalLinks/externalLink236.xml"/><Relationship Id="rId245" Type="http://schemas.openxmlformats.org/officeDocument/2006/relationships/externalLink" Target="externalLinks/externalLink241.xml"/><Relationship Id="rId261" Type="http://schemas.openxmlformats.org/officeDocument/2006/relationships/theme" Target="theme/theme1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0" Type="http://schemas.openxmlformats.org/officeDocument/2006/relationships/externalLink" Target="externalLinks/externalLink226.xml"/><Relationship Id="rId235" Type="http://schemas.openxmlformats.org/officeDocument/2006/relationships/externalLink" Target="externalLinks/externalLink231.xml"/><Relationship Id="rId251" Type="http://schemas.openxmlformats.org/officeDocument/2006/relationships/externalLink" Target="externalLinks/externalLink247.xml"/><Relationship Id="rId256" Type="http://schemas.openxmlformats.org/officeDocument/2006/relationships/externalLink" Target="externalLinks/externalLink25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sharedStrings" Target="sharedStrings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calcChain" Target="calcChain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HAN%20THI%20NGA%202020/DIA%20CHAT/THAI%20BINH/NAM%202026/THANH%20PHO/Giang%20duong%20chua%20tuc%20bo%20xuyen/Bieu%2020%20ma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GOC%20HOA\WORK\KDCL%20QL3-DC\KDCL%20(Bo%20duyet)\MSOffice\Excel\XL97\FA\FA3006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HAN%20THI%20NGA%202020/DIA%20CHAT/THAI%20BINH/NAM%202026/THANH%20PHO/Giang%20duong%20chua%20tuc%20bo%20xuyen/Trau%20Quy/Dia%20chat%20Trau%20Quy/gui%20anh/BTH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HTM\Gia%20dinh\DUTO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TVT\PTHO\DUTOANW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HTM\DUTOAN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TL\SCode-Son%20L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Bao%20gia%20E-mai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6Q2573\HE-7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\c\@K-Phu\BAOGIA\Mien_Nam\2002\Utilized_Camau\CIVIL%20BOQs\6823%20PS%2017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LUUTAM\VBAO\BookJHFGJGXBGCCNCVCCVVCVCC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phong\traly\tru4\BTINHT4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4\truong\DamT33%2012.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%20su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1\C\KTCNC\QHANHM2\TRALY\BANTINH\TRU\TRUT2T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h\CU8Kiemtr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\Nam%20dinh\tuong%20dai\My%20Documents\CU8Kiemt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CAPITAL\220nb-th\CAPITAL\220DTXL\PLQN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Lam/Du%20toan/DT/Luu/500KV/DN-TBIN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m\Du%20toan\DT\Luu\500KV\DN-TBIN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Lam/Du%20toan/DT/Luu/500KV/DUNG/dnht2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am\Du%20toan\DT\Luu\500KV\DUNG\dnht22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ang%20TN\Ninh%20Phong%20TN\Ninh-TN\KTVL%20DA%20LAM\TPH-CD%20KLR\TPH%20SU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NGA%202015%20-%20COP%20TU%20MAY%20NGA/PHAN%20NGA/DIA%20CHAT/THAI%20BINH/NAM%202015/HUYEN%20THAI%20THUY/tru%20so%20tiep%20dan/Gui%20Anh/BTH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Van%20ban/Excel/AD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ien\My%20Documents\A1_Traly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NGA%202015%20-%20COP%20TU%20MAY%20NGA/PHAN%20THI%20NGA/DIA%20CHAT/THAI%20BINH/NAM%202016/THANH%20PHO/DU%20AN%20KHU%20DAN%20CU%20XA%20VU%20PHUC/DIA%20CHAT%20-%20DIA%20HINH%20TKBVTC/DIA%20CHAT%20TKTC/Bieu%20Tn%202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tach-7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_2\c\Cuong-497\Abutmen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HUONG/QL21/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KKT-98-1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WINDOWS\Desktop\ngoc\trungma-tkk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DONG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tphuong\Tphuong\HSthietke\Dttk00\CTybia\Q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Pier-body-P5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TaiChinh%20-%20Yen%20la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Xuan\Cong%20trnh\CT%20khu%20CN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Tuyen%20TC/Du%20lieu%202005/HT%20LUONG/DMTL/Bang%20Tong%20hop%20Ct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Tuyen%20TC\Du%20lieu%202005\HT%20LUONG\DMTL\Bang%20Tong%20hop%20Ct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5\c\Vuha\Tem\LinhXua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TLangC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onglt\dutoan\HUONG\HCM_BVTC\DT-cac%20co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My%20Documents\HS00\DTTK\parker\QUOT_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Luu_Tru\Ltb_ktkh\DZ220KV_Dau_Noi_sau_tram_500kV_Ha_Tinh\Gia_thau_Gui_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Man\Copy%20of%20Du%20toan%20dien%20nuoi%20tom%20TNXP%20Vinh%20Quang%201%20-%2005-01-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iac1\TenRieng\Huong\dungquat\05-08\KCAD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3\huong\Du%20toan\Tram\220%20K.LUONG-CDOC\Lo%20ra%20KL-CD\DATA-Tra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Huyen/THANHTOANTHANG%2012/Langvang-T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tha\Tai%20Chinh-%20QT-Hal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H_Tuan/hodung/C&#171;%20chuy&#170;n/C&#199;u%205%20Th&#168;ng%20Long/C&#199;u%20Ch&#238;%20G&#23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Binh\Truong\D.Day%20K%2024KV%20CNV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TVT\PTHO\Duy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ngC\Baogia\Nam2003\PC4-Vantri\Quoat_20-02%20(Rev.2)\Sent(22-02)\CP-4%20BQ-3%20Power%20Supply%2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ANSUONG-H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5\sao%20chep\TVTHINH\Bang%20liet%20ke%20cong%20trinh%20so%204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Rar$DI23.426\ANH%20THU\thuy\NHON\THUNHI\MYHOAHUN\TRUONGLO\TTTRL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GUYEN%20VAN%20THANH%202.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98Q301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Book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thphuo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iep\ChongQuaTai\Km4\Km4_TQ_HN%20(new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NHON\THUNHI\saoma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y%20Documents\Nguyen\Gia3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LESO/HsdtCsan/DTHAU/DT2/LAOCAI/MDT67-C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SO\HsdtCsan\DTHAU\DT2\LAOCAI\MDT67-C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Quy&#213;t%20to&#184;n%20th&#184;i%20nguy&#170;n\Quyet%20toan%20Tan%20Thinh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T1-Vu%20Phuong/Phuong%20Xi%20nghiep/Du%20toan%20CTY/Sonla/DTOAN/phong%20nen/DT-THL7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-THL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GIA_LUONG\DUTOAN\TRA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.yen\c\H-YEN\LUU%20XA\DUYET\DZ110K~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%20huyen%20Cang%20Long-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tram\Ho%20so\Nhan%20vien\Huong\Du%20toan\Tram\ban%20giao\Tan%20uyen\Thiet%20ke%20ky%20thuat\Phan%20XD%20TBA%20110kV%20Tan%20uye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2\d\DUCLAP\GJND\TINHMO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Tran%20lam/DT%20chinh%20thuc/Cau/Cau%20trung/GD/HAO/DTT/LVTRIN~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A\LVTD\MSOffice\EXCEL\LUC\DT%20DZ%2022+TBA%2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\MAI-QUOCTHAO-2006\2006\NHAP-XUAT-2006\NHAP-XUAT-06\NHAP%20-%20XUAT%2003%20-%2006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%20lieu\hoa%20binh\Khu%201-2%20phuong%20l&#170;%20l&#238;i%20(Giai%20&#174;o&#185;n%20II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Startup" Target="5KM_TEDI/KL.Ph.Sin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Thanhhoa\l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WINDOWS\TEMP\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Tran%20lam/DT%20chinh%20thuc/Cau/Cau%20trung/GD/HAO/Cau-che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sua\biphuoc\vilg-57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-van\TKKT\AN%20GIANG\AN%20PHU\ha%20the\Vuot%20lu%20An%20Phu%20HT-ap%204%20Vinh%20Hoi%20Do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TTCP-LI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ook1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IEN\TANHUNG\HTTANHU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To%20chuc%201\Du%20lieu%202003\Thuong%202003\Ngay%20Le\Doi%20II%200920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binh%20trieu\Ho%20so\Nhan%20vien\Huong\Du%20toan\Trung%20the\Binh%20Trieu\V.THINH\Cau%20BT%20ha%20the\Du%20toan%20cong%20trinh%20%20B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tkkt%20tram%2011\du%20toan%20cong%20trinh\Vuong%20Trinh%20Trong\cong%20trinh%20110%20kV\Dak%20Lak\Cong%20trinh%20Cujut\GD_TKKT\TBA\TBA%20110%20kV%20Cuju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5\tra%20vinh\sao%20chep\Long%20Da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6\vui\Du%20toan%20Jica%20thang%209%20-%202002\Jica%20HC\TBA%20250%20KVA%20Thanh%20Da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TOAN\NC-T-HOC\DU%20TOAN\DONGIA\dongia.dtn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DGI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VINHLONG\TANMY~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NHLONG\NG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T%20Cualo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%20lieu\hoa%20binh\Giang\Ctao%20luoi%20khu%20Chau%20Giang%20B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Goi3/PNT-P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Goi3\PNT-P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Setup\Gia257\GiaOK\95.2ThanhLam_Nghe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H_Tuan/hodung/Dinh%20muc/DMU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MATERIAL\&#33457;&#36027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WINDOWS\DESKTOP\Online%20Services\System\Zoom\Quyet%20toan\LUU\HUNG\Tkedado,mte,qminh,lhoa\TK35%20-%20Lien%20Hoa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C-trinh\TK35%20-%20AC70%20(mau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MHOAN\CAPITAL\THAMDINH\220tb-q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ONG\Thau%20BTL2%20SUMITOMO\BOQ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vt\c\NEWTHUYVA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k48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HAIPHONG/TRUSO/CHINHLY/CTCLCH~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AIPHONG\TRUSO\CHINHLY\CTCLCH~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My%20Documents\Km4_TQ_HN%20(moi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GocSau(moi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Huyen/TT%20MOI/THANHTOAN/tong%20thanh%20toan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6\vui\DT-DLUC\TAN-PHU\K-99HDu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KETHEP\TGO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Goi%202/TH5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Goi%202\TH55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ang%20TN\Ninh%20Phong%20TN\Ninh-TN\KTVL%20DA%20LAM\TPH-CD%20KLR\Bi\unzipped\DIEN18\Dongia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Crossh~1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DU%20TOAN_YenLam_TongHo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nh\Ha\thu&#253;on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\Nam%20dinh\tuong%20dai\My%20Documents\Ha\thu&#253;o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UTOAN\NC-T-HOC\DU%20TOAN\DONGIA\dongia.tam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da1\c-ktda1\My%20Documents\Ho%20so%20du%20thau\Thep%20Nam%20Do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Tphuong\BCNCKT\Bcnckt02\PVECC\BInhgas02\2-6-02\9-6-02(2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NHON\THUNHI\MYHOAHUN\TRUONGLO\TTTRLONG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NHON\THUNHI\MYAN\HTBACHUC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kt110cu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ang%20TN\Ninh%20Phong%20TN\Ninh-TN\KTVL%20DA%20LAM\TPH%20SU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ESD/P3(Qg-Bao)/Kiemtra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D\P3(Qg-Bao)\Kiemtra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oCay\MoCayM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WINDOWS\TEMP\GIA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quyet%20toan%20Vison-lamtha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y%20Documents\TRANS-LINES\MauDZMoi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khh\LOWLI\P-LONG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_01\c\My%20Documents\hung\NLNT2\Dot3\Dien-%20Nth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NHON\THUNHI\saomai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gach%20Gia%20Thanh\Bang%20TH%20Khu%20Lo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Setup\Graphic\ACADR14\DATA\LE\VINH\TAMDUONG\BG0-3S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Tung/Dang-lam/Qtrung-Caicui/TKKT/Khoiluong_TKKT(new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DONGNAI\XUAN%20LO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hau-doc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VINH~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PITAL\110TKKT\dongxuan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h\LOWLI\P-LONG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M-HOAN\tach-7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XLS\DT-MAU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u%20toan\vui\San%20pham\Phu%20Tan_AG\Duong%20Day\HTM\CANHAN\MUNG\THOP9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ONG\Thau%20BTL2%20SUMITOMO\My%20Documents\hung\hnhung\HCM\phong%20nen\DT-THL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INH_TRUC/KHECO-HUONGKHE/HC%20HCM/Tran%20lam/DT%20chinh%20thuc/Cau/Cau%20trung/GD/HAO/DTT/KHECOS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Danh%20cho%20moi%20nguoi\Desktop\hung%20thinh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ng\c\Dung%20Quat\Nhom%20GC\New%20Folder\My%20Documents\3533\98Q\3533\Q\98Q2943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98Q2943e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Startup" Target="Tuan's%20Documents/Cau%20yeu-373/Tong%20hop-373-%20PA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d2_11\c\Minh%20Dung\Du%20Toan\TAN-AN\Chieu%20sang\NXLam\Nxl-2000\Chu%20Hoang\Hanoi%20Group\My%20Documents\Phan%20Huy\DGIAGOC\1999\HANOI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%20o%20D%20old\Dutoan\QUANGNAM\NguyenHoang\N-Hoang(KT)duyet%20them%208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phuongdt\c\DTCTDuong%20HCM\PD2\Duong272-28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Thai%20Hoa%2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281bsL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TUNG\TUAN\NEW\NENNEW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microsoft.com/office/2006/relationships/xlExternalLinkPath/xlStartup" Target="Tuan's%20Documents/Cau%20yeu%20-%20Final/Tong%20hop38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2\0-khanh\0-khanh\7-TRAM%20BIEN%20AP\BEN%20CAT2-BINH%20DUONG\TKKT\huy\220kV\Nsg\Tkkt_10_2002\Tap5-PHLUC\PLtinhtoan-MOCAY-TV3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T-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ATA\MYDOCU~1\M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ruong%20Giang/My%20Documents/Downloads/Compressed/Cat/Cat/Bang%20tinh%20Lop%20cat%20Lai%20V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ruong%20Giang\My%20Documents\Downloads\Compressed\Cat\Cat\Bang%20tinh%20Lop%20cat%20Lai%20V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hanchia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-CAOQ~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ong\c\Hanoi\DongAnh\Du%20Toan%20TK%20Ngoc%20Thuy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UYEN\QT-%20Tinh\T&#181;i%20Ch&#221;nh%20-%20Xu&#169;n%20L&#203;p\T&#181;iCh&#221;nh%20-%20Y&#170;n%20L&#169;m\GocSau_Nahang(new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My%20Documents\DToan35KV\TramCatT.Yen-B.Xa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iep\ChongQuaTai\GocSau\GocSau_Nahang(new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ong.MAY1/Desktop/My%20Document/Takhoa/TAKHOA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GIAMAP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cong2\c\98v\V0194\V0194-IDM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a-UB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KHTTTH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hh\LOWLI\A-TUAN\khh\LOWLI\tra-tuy\thphuoc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Luu%20o%20D%20old\Dutoan\Binh%20Phuoc\BCNCKT13_S3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PHAN%20THI%20NGA%202020/DIA%20CHAT/THAI%20BINH/NAM%202026/THANH%20PHO/Giang%20duong%20chua%20tuc%20bo%20xuyen/Trau%20Quy/Dia%20chat%20Trau%20Quy/Bieu%20122%20mau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NGA%202015%20-%20COP%20TU%20MAY%20NGA/PHAN%20THI%20NGA/DIA%20CHAT/HAI%20DUONG/TRAM%20HAU%20CAN/Bieu%2087%20mau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TUNG\TUAN\NEW\THU\CATT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guy&#214;t\Noi%20bo\My%20Documents\Y&#213;n\l&#181;ocai%20n&#233;i%20b&#233;%20-%20ph&#199;n%20c&#232;%20&#174;&#222;nh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hchinh\c\Ban%20TCLD\Luong\Quy4-02\an2002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uonggia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ng%20phan%20tru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ao\TToanGDII-WB\Lo60\WINDOWS\Desktop\My%20Documents\My%20Documents\BKe%20ThToan%20GD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QT%20tai%20Cong%20ty\VULOAN\My%20Documents\CS3408\Standard\RP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u2_03\cauthinai\BVTC\Tap%201\Goi%20thau%2015\ChitietCoc\VL%20COC%201,2m,%20GOI%201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n%20luc%20-%20%20TA(ha-hanh)-Thai%20sosanh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\ANH%20THU\thuy\DONGNAI\TKTC%20CAC%20LO%20RA%20TAN%20HUNG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KETHEP\thep-mau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d2_11\c\C-Tra\congvan\luongCAU%20KHE%20MET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guy&#214;t\Noi%20bo\My%20Documents\HSTh&#199;u-Yen\Tr&#185;mBA\nh&#184;nh220XM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n\VSP-th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linh%20tinh\lat%20son\D&#170;%20lat%20son\My%20Documents\Binh\Truong\D.Day%20K%2024KV%20CNVN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Hungpg1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BA110cu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ngC\HSTK\N2003\Vie-Jpa\TMDT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vinh\dutoan\DUTOAN\Dg%20Ho%20chi%20Minh\Atep-ThanhMy\DRong-Tarut%20BV\BenTat\cauBtat8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ldhd3-23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%20SO\TAN\EXCEL\NHA%20DHSX%20G_LUO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BTH"/>
      <sheetName val="LOP2"/>
      <sheetName val="Lop 3"/>
      <sheetName val="lop 4-5-6-7"/>
      <sheetName val="Lop 8"/>
      <sheetName val="R CAT"/>
      <sheetName val="R"/>
      <sheetName val="00000000"/>
      <sheetName val="10000000"/>
      <sheetName val="XXXXXXXX"/>
      <sheetName val="20000000"/>
    </sheetNames>
    <sheetDataSet>
      <sheetData sheetId="0">
        <row r="7">
          <cell r="E7" t="str">
            <v>HK1-UD1</v>
          </cell>
        </row>
        <row r="8">
          <cell r="E8">
            <v>1</v>
          </cell>
        </row>
        <row r="9">
          <cell r="E9" t="str">
            <v>1,0-1,2</v>
          </cell>
        </row>
        <row r="12">
          <cell r="G12">
            <v>49.8</v>
          </cell>
          <cell r="U12">
            <v>38.299999999999997</v>
          </cell>
          <cell r="V12">
            <v>24.1</v>
          </cell>
          <cell r="X12">
            <v>1.8098591549295777</v>
          </cell>
          <cell r="AD12">
            <v>1.67</v>
          </cell>
          <cell r="AH12">
            <v>2.68</v>
          </cell>
          <cell r="AI12">
            <v>58.6</v>
          </cell>
          <cell r="AK12">
            <v>94</v>
          </cell>
          <cell r="AL12">
            <v>1.4139999999999999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31.1</v>
          </cell>
        </row>
        <row r="22">
          <cell r="I22">
            <v>23.2</v>
          </cell>
        </row>
        <row r="23">
          <cell r="I23">
            <v>24</v>
          </cell>
        </row>
        <row r="24">
          <cell r="I24">
            <v>21.7</v>
          </cell>
        </row>
        <row r="35">
          <cell r="AC35">
            <v>5.9374160994815162</v>
          </cell>
        </row>
        <row r="36">
          <cell r="AC36">
            <v>6.8666666666666668E-2</v>
          </cell>
        </row>
        <row r="40">
          <cell r="U40">
            <v>0.28800000000000026</v>
          </cell>
          <cell r="V40">
            <v>0.18800000000000061</v>
          </cell>
          <cell r="W40">
            <v>0.11799999999999988</v>
          </cell>
          <cell r="X40">
            <v>6.6000000000000059E-2</v>
          </cell>
        </row>
      </sheetData>
      <sheetData sheetId="1">
        <row r="7">
          <cell r="C7" t="str">
            <v>HK1-D1</v>
          </cell>
        </row>
        <row r="8">
          <cell r="C8">
            <v>2</v>
          </cell>
        </row>
        <row r="9">
          <cell r="C9" t="str">
            <v>3,8-4,0</v>
          </cell>
        </row>
        <row r="28">
          <cell r="C28">
            <v>2.66</v>
          </cell>
        </row>
        <row r="29">
          <cell r="G29">
            <v>24.2</v>
          </cell>
        </row>
        <row r="63">
          <cell r="F63">
            <v>26.5</v>
          </cell>
          <cell r="G63">
            <v>34.6</v>
          </cell>
          <cell r="H63">
            <v>21.4</v>
          </cell>
          <cell r="I63">
            <v>13.4</v>
          </cell>
          <cell r="J63">
            <v>3.3</v>
          </cell>
          <cell r="K63">
            <v>0.8</v>
          </cell>
        </row>
      </sheetData>
      <sheetData sheetId="2">
        <row r="7">
          <cell r="C7" t="str">
            <v>HK1-D2</v>
          </cell>
        </row>
        <row r="8">
          <cell r="C8">
            <v>3</v>
          </cell>
        </row>
        <row r="9">
          <cell r="C9" t="str">
            <v>5,8-6,0</v>
          </cell>
        </row>
        <row r="28">
          <cell r="C28">
            <v>2.66</v>
          </cell>
        </row>
        <row r="29">
          <cell r="G29">
            <v>23.4</v>
          </cell>
        </row>
        <row r="63">
          <cell r="F63">
            <v>25.1</v>
          </cell>
          <cell r="G63">
            <v>35.1</v>
          </cell>
          <cell r="H63">
            <v>21.9</v>
          </cell>
          <cell r="I63">
            <v>13.5</v>
          </cell>
          <cell r="J63">
            <v>3.4</v>
          </cell>
          <cell r="K63">
            <v>1</v>
          </cell>
        </row>
      </sheetData>
      <sheetData sheetId="3">
        <row r="7">
          <cell r="C7" t="str">
            <v>HK1-D3</v>
          </cell>
        </row>
        <row r="8">
          <cell r="C8">
            <v>4</v>
          </cell>
        </row>
        <row r="9">
          <cell r="C9" t="str">
            <v>7,8-8,0</v>
          </cell>
        </row>
        <row r="28">
          <cell r="C28">
            <v>2.66</v>
          </cell>
        </row>
        <row r="29">
          <cell r="G29">
            <v>22.7</v>
          </cell>
        </row>
        <row r="63">
          <cell r="F63">
            <v>24.5</v>
          </cell>
          <cell r="G63">
            <v>35.799999999999997</v>
          </cell>
          <cell r="H63">
            <v>22.1</v>
          </cell>
          <cell r="I63">
            <v>13.5</v>
          </cell>
          <cell r="J63">
            <v>3.1</v>
          </cell>
          <cell r="K63">
            <v>1</v>
          </cell>
        </row>
      </sheetData>
      <sheetData sheetId="4">
        <row r="7">
          <cell r="E7" t="str">
            <v>HK1-UD2</v>
          </cell>
        </row>
        <row r="8">
          <cell r="E8">
            <v>5</v>
          </cell>
        </row>
        <row r="9">
          <cell r="E9" t="str">
            <v>9,8-10,0</v>
          </cell>
        </row>
        <row r="12">
          <cell r="G12">
            <v>50.1</v>
          </cell>
          <cell r="U12">
            <v>38.6</v>
          </cell>
          <cell r="V12">
            <v>24.5</v>
          </cell>
          <cell r="X12">
            <v>1.8156028368794326</v>
          </cell>
          <cell r="AD12">
            <v>1.65</v>
          </cell>
          <cell r="AH12">
            <v>2.68</v>
          </cell>
          <cell r="AI12">
            <v>58.9</v>
          </cell>
          <cell r="AK12">
            <v>94</v>
          </cell>
          <cell r="AL12">
            <v>1.4359999999999999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33.1</v>
          </cell>
        </row>
        <row r="22">
          <cell r="I22">
            <v>25.3</v>
          </cell>
        </row>
        <row r="23">
          <cell r="I23">
            <v>21</v>
          </cell>
        </row>
        <row r="24">
          <cell r="I24">
            <v>20.6</v>
          </cell>
        </row>
        <row r="35">
          <cell r="AC35">
            <v>5.1427645578842434</v>
          </cell>
        </row>
        <row r="36">
          <cell r="AC36">
            <v>6.6333333333333327E-2</v>
          </cell>
        </row>
        <row r="40">
          <cell r="U40">
            <v>0.29599999999999937</v>
          </cell>
          <cell r="V40">
            <v>0.18400000000000016</v>
          </cell>
          <cell r="W40">
            <v>0.12800000000000011</v>
          </cell>
          <cell r="X40">
            <v>6.6000000000000059E-2</v>
          </cell>
        </row>
      </sheetData>
      <sheetData sheetId="5">
        <row r="7">
          <cell r="E7" t="str">
            <v>HK1-UD3</v>
          </cell>
        </row>
        <row r="8">
          <cell r="E8">
            <v>6</v>
          </cell>
        </row>
        <row r="9">
          <cell r="E9" t="str">
            <v>11,8-12,0</v>
          </cell>
        </row>
        <row r="12">
          <cell r="G12">
            <v>49.8</v>
          </cell>
          <cell r="U12">
            <v>39.1</v>
          </cell>
          <cell r="V12">
            <v>24.8</v>
          </cell>
          <cell r="X12">
            <v>1.7482517482517479</v>
          </cell>
          <cell r="AD12">
            <v>1.66</v>
          </cell>
          <cell r="AH12">
            <v>2.68</v>
          </cell>
          <cell r="AI12">
            <v>58.6</v>
          </cell>
          <cell r="AK12">
            <v>94</v>
          </cell>
          <cell r="AL12">
            <v>1.4139999999999999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32.9</v>
          </cell>
        </row>
        <row r="22">
          <cell r="I22">
            <v>22.7</v>
          </cell>
        </row>
        <row r="23">
          <cell r="I23">
            <v>20.9</v>
          </cell>
        </row>
        <row r="24">
          <cell r="I24">
            <v>23.5</v>
          </cell>
        </row>
        <row r="35">
          <cell r="AC35">
            <v>6.1640524428288179</v>
          </cell>
        </row>
        <row r="36">
          <cell r="AC36">
            <v>6.7333333333333342E-2</v>
          </cell>
        </row>
        <row r="40">
          <cell r="U40">
            <v>0.30400000000000027</v>
          </cell>
          <cell r="V40">
            <v>0.18400000000000016</v>
          </cell>
          <cell r="W40">
            <v>0.12999999999999989</v>
          </cell>
          <cell r="X40">
            <v>6.800000000000006E-2</v>
          </cell>
        </row>
      </sheetData>
      <sheetData sheetId="6">
        <row r="7">
          <cell r="E7" t="str">
            <v>HK1-UD4</v>
          </cell>
        </row>
        <row r="8">
          <cell r="E8">
            <v>7</v>
          </cell>
        </row>
        <row r="9">
          <cell r="E9" t="str">
            <v>13,8-14,0</v>
          </cell>
        </row>
        <row r="12">
          <cell r="G12">
            <v>50.6</v>
          </cell>
          <cell r="U12">
            <v>39.5</v>
          </cell>
          <cell r="V12">
            <v>24.7</v>
          </cell>
          <cell r="X12">
            <v>1.75</v>
          </cell>
          <cell r="AD12">
            <v>1.64</v>
          </cell>
          <cell r="AH12">
            <v>2.69</v>
          </cell>
          <cell r="AI12">
            <v>59.5</v>
          </cell>
          <cell r="AK12">
            <v>93</v>
          </cell>
          <cell r="AL12">
            <v>1.468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31.5</v>
          </cell>
        </row>
        <row r="22">
          <cell r="I22">
            <v>24</v>
          </cell>
        </row>
        <row r="23">
          <cell r="I23">
            <v>20.2</v>
          </cell>
        </row>
        <row r="24">
          <cell r="I24">
            <v>24.3</v>
          </cell>
        </row>
        <row r="35">
          <cell r="AC35">
            <v>6.3904953146469818</v>
          </cell>
        </row>
        <row r="36">
          <cell r="AC36">
            <v>6.6000000000000003E-2</v>
          </cell>
        </row>
        <row r="40">
          <cell r="U40">
            <v>0.30400000000000027</v>
          </cell>
          <cell r="V40">
            <v>0.17600000000000016</v>
          </cell>
          <cell r="W40">
            <v>0.12999999999999989</v>
          </cell>
          <cell r="X40">
            <v>6.6000000000000059E-2</v>
          </cell>
        </row>
      </sheetData>
      <sheetData sheetId="7">
        <row r="7">
          <cell r="E7" t="str">
            <v>HK1-UD5</v>
          </cell>
        </row>
        <row r="8">
          <cell r="E8">
            <v>8</v>
          </cell>
        </row>
        <row r="9">
          <cell r="E9" t="str">
            <v>15,8-16,0</v>
          </cell>
        </row>
        <row r="12">
          <cell r="G12">
            <v>44.5</v>
          </cell>
          <cell r="U12">
            <v>44.8</v>
          </cell>
          <cell r="V12">
            <v>26.6</v>
          </cell>
          <cell r="X12">
            <v>0.98351648351648369</v>
          </cell>
          <cell r="AD12">
            <v>1.74</v>
          </cell>
          <cell r="AH12">
            <v>2.72</v>
          </cell>
          <cell r="AI12">
            <v>55.9</v>
          </cell>
          <cell r="AK12">
            <v>96</v>
          </cell>
          <cell r="AL12">
            <v>1.2669999999999999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18.7</v>
          </cell>
        </row>
        <row r="22">
          <cell r="I22">
            <v>27.3</v>
          </cell>
        </row>
        <row r="23">
          <cell r="I23">
            <v>21.8</v>
          </cell>
        </row>
        <row r="24">
          <cell r="I24">
            <v>32.200000000000003</v>
          </cell>
        </row>
        <row r="35">
          <cell r="AC35">
            <v>7.519570325189477</v>
          </cell>
        </row>
        <row r="36">
          <cell r="AC36">
            <v>9.2999999999999999E-2</v>
          </cell>
        </row>
        <row r="40">
          <cell r="U40">
            <v>0.27200000000000024</v>
          </cell>
          <cell r="V40">
            <v>0.1720000000000006</v>
          </cell>
          <cell r="W40">
            <v>0.11199999999999966</v>
          </cell>
          <cell r="X40">
            <v>5.1000000000000156E-2</v>
          </cell>
        </row>
      </sheetData>
      <sheetData sheetId="8">
        <row r="7">
          <cell r="E7" t="str">
            <v>HK1-UD6</v>
          </cell>
        </row>
        <row r="8">
          <cell r="E8">
            <v>9</v>
          </cell>
        </row>
        <row r="9">
          <cell r="E9" t="str">
            <v>17,8-18,0</v>
          </cell>
        </row>
        <row r="12">
          <cell r="G12">
            <v>44.9</v>
          </cell>
          <cell r="U12">
            <v>46.5</v>
          </cell>
          <cell r="V12">
            <v>28.2</v>
          </cell>
          <cell r="X12">
            <v>0.91256830601092886</v>
          </cell>
          <cell r="AD12">
            <v>1.73</v>
          </cell>
          <cell r="AH12">
            <v>2.72</v>
          </cell>
          <cell r="AI12">
            <v>56.3</v>
          </cell>
          <cell r="AK12">
            <v>95</v>
          </cell>
          <cell r="AL12">
            <v>1.286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17.5</v>
          </cell>
        </row>
        <row r="22">
          <cell r="I22">
            <v>26.7</v>
          </cell>
        </row>
        <row r="23">
          <cell r="I23">
            <v>22.8</v>
          </cell>
        </row>
        <row r="24">
          <cell r="I24">
            <v>33</v>
          </cell>
        </row>
        <row r="35">
          <cell r="AC35">
            <v>7.7447105464229153</v>
          </cell>
        </row>
        <row r="36">
          <cell r="AC36">
            <v>9.3666666666666676E-2</v>
          </cell>
        </row>
        <row r="40">
          <cell r="U40">
            <v>0.29600000000000115</v>
          </cell>
          <cell r="V40">
            <v>0.1639999999999997</v>
          </cell>
          <cell r="W40">
            <v>0.11799999999999988</v>
          </cell>
          <cell r="X40">
            <v>5.0000000000000044E-2</v>
          </cell>
        </row>
      </sheetData>
      <sheetData sheetId="9">
        <row r="7">
          <cell r="E7" t="str">
            <v>HK1-UD7</v>
          </cell>
        </row>
        <row r="8">
          <cell r="E8">
            <v>10</v>
          </cell>
        </row>
        <row r="9">
          <cell r="E9" t="str">
            <v>19,8-20,0</v>
          </cell>
        </row>
        <row r="12">
          <cell r="G12">
            <v>43.6</v>
          </cell>
          <cell r="U12">
            <v>45.6</v>
          </cell>
          <cell r="V12">
            <v>27.2</v>
          </cell>
          <cell r="X12">
            <v>0.89130434782608692</v>
          </cell>
          <cell r="AD12">
            <v>1.74</v>
          </cell>
          <cell r="AH12">
            <v>2.73</v>
          </cell>
          <cell r="AI12">
            <v>55.7</v>
          </cell>
          <cell r="AK12">
            <v>95</v>
          </cell>
          <cell r="AL12">
            <v>1.256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18.399999999999999</v>
          </cell>
        </row>
        <row r="22">
          <cell r="I22">
            <v>26.3</v>
          </cell>
        </row>
        <row r="23">
          <cell r="I23">
            <v>21.5</v>
          </cell>
        </row>
        <row r="24">
          <cell r="I24">
            <v>33.799999999999997</v>
          </cell>
        </row>
        <row r="35">
          <cell r="AC35">
            <v>7.9696103943213599</v>
          </cell>
        </row>
        <row r="36">
          <cell r="AC36">
            <v>9.3666666666666676E-2</v>
          </cell>
        </row>
        <row r="40">
          <cell r="U40">
            <v>0.28000000000000114</v>
          </cell>
          <cell r="V40">
            <v>0.16800000000000015</v>
          </cell>
          <cell r="W40">
            <v>0.11399999999999988</v>
          </cell>
          <cell r="X40">
            <v>5.2000000000000046E-2</v>
          </cell>
        </row>
      </sheetData>
      <sheetData sheetId="10">
        <row r="7">
          <cell r="E7" t="str">
            <v>HK1-UD8</v>
          </cell>
        </row>
        <row r="8">
          <cell r="E8">
            <v>11</v>
          </cell>
        </row>
        <row r="9">
          <cell r="E9" t="str">
            <v>21,8-22,0</v>
          </cell>
        </row>
        <row r="12">
          <cell r="G12">
            <v>39.799999999999997</v>
          </cell>
          <cell r="U12">
            <v>46.7</v>
          </cell>
          <cell r="V12">
            <v>28.3</v>
          </cell>
          <cell r="X12">
            <v>0.62499999999999978</v>
          </cell>
          <cell r="AD12">
            <v>1.79</v>
          </cell>
          <cell r="AH12">
            <v>2.73</v>
          </cell>
          <cell r="AI12">
            <v>53.1</v>
          </cell>
          <cell r="AK12">
            <v>96</v>
          </cell>
          <cell r="AL12">
            <v>1.133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17.8</v>
          </cell>
        </row>
        <row r="22">
          <cell r="I22">
            <v>26.5</v>
          </cell>
        </row>
        <row r="23">
          <cell r="I23">
            <v>21</v>
          </cell>
        </row>
        <row r="24">
          <cell r="I24">
            <v>34.700000000000003</v>
          </cell>
        </row>
        <row r="35">
          <cell r="AC35">
            <v>8.8107329859849113</v>
          </cell>
        </row>
        <row r="36">
          <cell r="AC36">
            <v>0.11033333333333334</v>
          </cell>
        </row>
        <row r="40">
          <cell r="U40">
            <v>8.3999999999999631E-2</v>
          </cell>
          <cell r="V40">
            <v>6.4000000000000057E-2</v>
          </cell>
          <cell r="W40">
            <v>4.8000000000000043E-2</v>
          </cell>
        </row>
      </sheetData>
      <sheetData sheetId="11">
        <row r="7">
          <cell r="E7" t="str">
            <v>HK1-UD9</v>
          </cell>
        </row>
        <row r="8">
          <cell r="E8">
            <v>12</v>
          </cell>
        </row>
        <row r="9">
          <cell r="E9" t="str">
            <v>23,8-24,0</v>
          </cell>
        </row>
        <row r="12">
          <cell r="G12">
            <v>39</v>
          </cell>
          <cell r="U12">
            <v>46.9</v>
          </cell>
          <cell r="V12">
            <v>28.4</v>
          </cell>
          <cell r="X12">
            <v>0.572972972972973</v>
          </cell>
          <cell r="AD12">
            <v>1.81</v>
          </cell>
          <cell r="AH12">
            <v>2.74</v>
          </cell>
          <cell r="AI12">
            <v>52.6</v>
          </cell>
          <cell r="AK12">
            <v>96</v>
          </cell>
          <cell r="AL12">
            <v>1.1080000000000001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17.899999999999999</v>
          </cell>
        </row>
        <row r="22">
          <cell r="I22">
            <v>25.3</v>
          </cell>
        </row>
        <row r="23">
          <cell r="I23">
            <v>21.9</v>
          </cell>
        </row>
        <row r="24">
          <cell r="I24">
            <v>34.9</v>
          </cell>
        </row>
        <row r="35">
          <cell r="AC35">
            <v>9.034402602139247</v>
          </cell>
        </row>
        <row r="36">
          <cell r="AC36">
            <v>9.8666666666666708E-2</v>
          </cell>
        </row>
        <row r="40">
          <cell r="U40">
            <v>7.5999999999999623E-2</v>
          </cell>
          <cell r="V40">
            <v>6.2000000000000277E-2</v>
          </cell>
          <cell r="W40">
            <v>3.9999999999999925E-2</v>
          </cell>
        </row>
      </sheetData>
      <sheetData sheetId="12">
        <row r="7">
          <cell r="E7" t="str">
            <v>HK1-UD10</v>
          </cell>
        </row>
        <row r="8">
          <cell r="E8">
            <v>13</v>
          </cell>
        </row>
        <row r="9">
          <cell r="E9" t="str">
            <v>25,8-26,0</v>
          </cell>
        </row>
        <row r="12">
          <cell r="G12">
            <v>39.299999999999997</v>
          </cell>
          <cell r="U12">
            <v>46.9</v>
          </cell>
          <cell r="V12">
            <v>28.3</v>
          </cell>
          <cell r="X12">
            <v>0.59139784946236551</v>
          </cell>
          <cell r="AD12">
            <v>1.81</v>
          </cell>
          <cell r="AH12">
            <v>2.74</v>
          </cell>
          <cell r="AI12">
            <v>52.6</v>
          </cell>
          <cell r="AK12">
            <v>97</v>
          </cell>
          <cell r="AL12">
            <v>1.1080000000000001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14.6</v>
          </cell>
        </row>
        <row r="22">
          <cell r="I22">
            <v>26.3</v>
          </cell>
        </row>
        <row r="23">
          <cell r="I23">
            <v>24.2</v>
          </cell>
        </row>
        <row r="24">
          <cell r="I24">
            <v>34.9</v>
          </cell>
        </row>
        <row r="35">
          <cell r="AC35">
            <v>8.8107329859849113</v>
          </cell>
        </row>
        <row r="36">
          <cell r="AC36">
            <v>0.10399999999999998</v>
          </cell>
        </row>
        <row r="40">
          <cell r="U40">
            <v>8.3999999999999631E-2</v>
          </cell>
          <cell r="V40">
            <v>6.6000000000000281E-2</v>
          </cell>
          <cell r="W40">
            <v>4.0999999999999925E-2</v>
          </cell>
        </row>
      </sheetData>
      <sheetData sheetId="13">
        <row r="7">
          <cell r="E7" t="str">
            <v>HK1-UD11</v>
          </cell>
        </row>
        <row r="8">
          <cell r="E8">
            <v>14</v>
          </cell>
        </row>
        <row r="9">
          <cell r="E9" t="str">
            <v>27,8-28,0</v>
          </cell>
        </row>
        <row r="12">
          <cell r="G12">
            <v>28.4</v>
          </cell>
          <cell r="U12">
            <v>31.8</v>
          </cell>
          <cell r="V12">
            <v>27.1</v>
          </cell>
          <cell r="X12">
            <v>0.27659574468085052</v>
          </cell>
          <cell r="AD12">
            <v>1.86</v>
          </cell>
          <cell r="AH12">
            <v>2.67</v>
          </cell>
          <cell r="AI12">
            <v>45.7</v>
          </cell>
          <cell r="AK12">
            <v>90</v>
          </cell>
          <cell r="AL12">
            <v>0.84099999999999997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68.900000000000006</v>
          </cell>
        </row>
        <row r="22">
          <cell r="I22">
            <v>14</v>
          </cell>
        </row>
        <row r="23">
          <cell r="I23">
            <v>13.1</v>
          </cell>
        </row>
        <row r="24">
          <cell r="I24">
            <v>4</v>
          </cell>
        </row>
        <row r="35">
          <cell r="AC35">
            <v>20.228842084572058</v>
          </cell>
        </row>
        <row r="36">
          <cell r="AC36">
            <v>5.2000000000000157E-2</v>
          </cell>
        </row>
        <row r="40">
          <cell r="U40">
            <v>6.3999999999999613E-2</v>
          </cell>
          <cell r="V40">
            <v>4.8000000000000043E-2</v>
          </cell>
          <cell r="W40">
            <v>2.9000000000000026E-2</v>
          </cell>
        </row>
      </sheetData>
      <sheetData sheetId="14">
        <row r="7">
          <cell r="C7" t="str">
            <v>HK1-D4</v>
          </cell>
        </row>
        <row r="8">
          <cell r="C8">
            <v>15</v>
          </cell>
        </row>
        <row r="9">
          <cell r="C9" t="str">
            <v>29,8-30,0</v>
          </cell>
        </row>
        <row r="28">
          <cell r="C28">
            <v>2.65</v>
          </cell>
        </row>
        <row r="29">
          <cell r="G29">
            <v>20.9</v>
          </cell>
        </row>
        <row r="63">
          <cell r="F63">
            <v>21.6</v>
          </cell>
          <cell r="G63">
            <v>35.799999999999997</v>
          </cell>
          <cell r="H63">
            <v>23.1</v>
          </cell>
          <cell r="I63">
            <v>14.5</v>
          </cell>
          <cell r="J63">
            <v>4</v>
          </cell>
          <cell r="K63">
            <v>1</v>
          </cell>
        </row>
      </sheetData>
      <sheetData sheetId="15">
        <row r="7">
          <cell r="C7" t="str">
            <v>HK1-D5</v>
          </cell>
        </row>
        <row r="8">
          <cell r="C8">
            <v>16</v>
          </cell>
        </row>
        <row r="9">
          <cell r="C9" t="str">
            <v>31,8-32,0</v>
          </cell>
        </row>
        <row r="28">
          <cell r="C28">
            <v>2.65</v>
          </cell>
        </row>
        <row r="29">
          <cell r="G29">
            <v>19.7</v>
          </cell>
        </row>
        <row r="63">
          <cell r="F63">
            <v>20.399999999999999</v>
          </cell>
          <cell r="G63">
            <v>36.299999999999997</v>
          </cell>
          <cell r="H63">
            <v>23.8</v>
          </cell>
          <cell r="I63">
            <v>14.4</v>
          </cell>
          <cell r="J63">
            <v>4.0999999999999996</v>
          </cell>
          <cell r="K63">
            <v>1</v>
          </cell>
        </row>
      </sheetData>
      <sheetData sheetId="16">
        <row r="7">
          <cell r="C7" t="str">
            <v>HK1-D6</v>
          </cell>
        </row>
        <row r="8">
          <cell r="C8">
            <v>17</v>
          </cell>
        </row>
        <row r="9">
          <cell r="C9" t="str">
            <v>33,8-34,0</v>
          </cell>
        </row>
        <row r="28">
          <cell r="C28">
            <v>2.65</v>
          </cell>
        </row>
        <row r="29">
          <cell r="G29">
            <v>18.899999999999999</v>
          </cell>
        </row>
        <row r="63">
          <cell r="F63">
            <v>19.100000000000001</v>
          </cell>
          <cell r="G63">
            <v>36.799999999999997</v>
          </cell>
          <cell r="H63">
            <v>24.2</v>
          </cell>
          <cell r="I63">
            <v>14.5</v>
          </cell>
          <cell r="J63">
            <v>4.3</v>
          </cell>
          <cell r="K63">
            <v>1.1000000000000001</v>
          </cell>
        </row>
      </sheetData>
      <sheetData sheetId="17">
        <row r="7">
          <cell r="C7" t="str">
            <v>HK1-D7</v>
          </cell>
        </row>
        <row r="8">
          <cell r="C8">
            <v>18</v>
          </cell>
        </row>
        <row r="9">
          <cell r="C9" t="str">
            <v>35,8-36,0</v>
          </cell>
        </row>
        <row r="28">
          <cell r="C28">
            <v>2.65</v>
          </cell>
        </row>
        <row r="29">
          <cell r="G29">
            <v>18.5</v>
          </cell>
        </row>
        <row r="63">
          <cell r="F63">
            <v>18.600000000000001</v>
          </cell>
          <cell r="G63">
            <v>36.6</v>
          </cell>
          <cell r="H63">
            <v>24.9</v>
          </cell>
          <cell r="I63">
            <v>14.6</v>
          </cell>
          <cell r="J63">
            <v>4.3</v>
          </cell>
          <cell r="K63">
            <v>1</v>
          </cell>
        </row>
      </sheetData>
      <sheetData sheetId="18">
        <row r="7">
          <cell r="C7" t="str">
            <v>HK1-D8</v>
          </cell>
        </row>
        <row r="8">
          <cell r="C8">
            <v>19</v>
          </cell>
        </row>
        <row r="9">
          <cell r="C9" t="str">
            <v>37,8-38,0</v>
          </cell>
        </row>
        <row r="28">
          <cell r="C28">
            <v>2.65</v>
          </cell>
        </row>
        <row r="29">
          <cell r="G29">
            <v>19.3</v>
          </cell>
        </row>
        <row r="63">
          <cell r="F63">
            <v>20.100000000000001</v>
          </cell>
          <cell r="G63">
            <v>36.1</v>
          </cell>
          <cell r="H63">
            <v>24.2</v>
          </cell>
          <cell r="I63">
            <v>14.5</v>
          </cell>
          <cell r="J63">
            <v>4</v>
          </cell>
          <cell r="K63">
            <v>1.1000000000000001</v>
          </cell>
        </row>
      </sheetData>
      <sheetData sheetId="19">
        <row r="7">
          <cell r="C7" t="str">
            <v>HK1-D9</v>
          </cell>
        </row>
        <row r="8">
          <cell r="C8">
            <v>20</v>
          </cell>
        </row>
        <row r="9">
          <cell r="C9" t="str">
            <v>39,8-40,0</v>
          </cell>
        </row>
        <row r="28">
          <cell r="C28">
            <v>2.65</v>
          </cell>
        </row>
        <row r="29">
          <cell r="G29">
            <v>17.600000000000001</v>
          </cell>
        </row>
        <row r="63">
          <cell r="F63">
            <v>17.5</v>
          </cell>
          <cell r="G63">
            <v>36.9</v>
          </cell>
          <cell r="H63">
            <v>25.5</v>
          </cell>
          <cell r="I63">
            <v>14.5</v>
          </cell>
          <cell r="J63">
            <v>4.5</v>
          </cell>
          <cell r="K63">
            <v>1.1000000000000001</v>
          </cell>
        </row>
      </sheetData>
      <sheetData sheetId="20">
        <row r="2">
          <cell r="R2" t="str">
            <v>CÔNG TRÌNH: NHÀ GIẢNG ĐƯỜNG CHÙA ĐOAN TÚC (HOÀNG KIM)</v>
          </cell>
        </row>
        <row r="3">
          <cell r="R3" t="str">
            <v>ĐỊA ĐIỂM XD:  CHÙA ĐOAN TÚC - PHƯỜNG THÁI BÌNH - TỈNH HƯNG YÊN</v>
          </cell>
        </row>
      </sheetData>
      <sheetData sheetId="21"/>
      <sheetData sheetId="22"/>
      <sheetData sheetId="23"/>
      <sheetData sheetId="24"/>
      <sheetData sheetId="25">
        <row r="8">
          <cell r="O8">
            <v>0.90046400000000004</v>
          </cell>
          <cell r="P8">
            <v>66.5</v>
          </cell>
        </row>
        <row r="9">
          <cell r="O9">
            <v>1.5892799999999998</v>
          </cell>
          <cell r="P9">
            <v>155.5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Sheet1"/>
      <sheetName val="CV den trong tong"/>
      <sheetName val="Sheet2"/>
      <sheetName val="00000000"/>
      <sheetName val="So Do"/>
      <sheetName val="KTTSCD - DLNA"/>
      <sheetName val="quÝ1"/>
      <sheetName val="10000000"/>
      <sheetName val="20000000"/>
      <sheetName val="30000000"/>
      <sheetName val="40000000"/>
      <sheetName val="50000000"/>
      <sheetName val="60000000"/>
      <sheetName val="Sheet3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Ky Anh"/>
      <sheetName val="Sheet2 (2)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PNT_QUOT__3"/>
      <sheetName val="COAT_WRAP_QIOT__3"/>
      <sheetName val="t1"/>
      <sheetName val="T11"/>
      <sheetName val="Bia"/>
      <sheetName val="Tm"/>
      <sheetName val="THKP"/>
      <sheetName val="DGi"/>
      <sheetName val="CV den trong to聮g"/>
      <sheetName val="TH  goi 4-x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fOOD"/>
      <sheetName val="FORM hc"/>
      <sheetName val="FORM pc"/>
      <sheetName val="CamPha"/>
      <sheetName val="MongCai"/>
      <sheetName val="70000000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ȴ0000000"/>
      <sheetName val="BangTH"/>
      <sheetName val="Xaylap "/>
      <sheetName val="Nhan cong"/>
      <sheetName val="Thietbi"/>
      <sheetName val="Diengiai"/>
      <sheetName val="Vanchuyen"/>
      <sheetName val="Km27' - Km278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Oð mai 279"/>
      <sheetName val="PNT-QUOT-D150#3"/>
      <sheetName val="PNT-QUOT-H153#3"/>
      <sheetName val="PNT-QUOT-K152#3"/>
      <sheetName val="PNT-QUOT-H146#3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SOLIEU"/>
      <sheetName val="TINHTOAN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BKLBD"/>
      <sheetName val="PTDG"/>
      <sheetName val="DTCT"/>
      <sheetName val="vlct"/>
      <sheetName val="Sheet11"/>
      <sheetName val="Sheet12"/>
      <sheetName val="Sheet13"/>
      <sheetName val="Sheet14"/>
      <sheetName val="Shedt1"/>
      <sheetName val="_x0012_0000000"/>
      <sheetName val="Km283 - Jm284"/>
      <sheetName val="cocB40 5B"/>
      <sheetName val="cocD50 9A"/>
      <sheetName val="cocD75 16"/>
      <sheetName val="coc B80 TD25"/>
      <sheetName val="P27 B80"/>
      <sheetName val="Coc23 B80"/>
      <sheetName val="cong B80 C4"/>
      <sheetName val="T_x000b_331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ADKT"/>
      <sheetName val="Macro1"/>
      <sheetName val="Macro2"/>
      <sheetName val="Macro3"/>
      <sheetName val="XXXXX\XX"/>
      <sheetName val="Cong ban 1,5_x0013__x0000_"/>
      <sheetName val="Áo"/>
      <sheetName val="xdcb 01-2003"/>
      <sheetName val="ESTI."/>
      <sheetName val="DI-ESTI"/>
      <sheetName val="p0000000"/>
      <sheetName val="TAU"/>
      <sheetName val="KHACH"/>
      <sheetName val="BC1"/>
      <sheetName val="BC2"/>
      <sheetName val="BAO CAO AN"/>
      <sheetName val="BANGKEKHACH"/>
      <sheetName val="Du tnan chi tiet coc nuoc"/>
      <sheetName val="Song ban 0,7x0,7"/>
      <sheetName val="Cong ban 0,8x ,8"/>
      <sheetName val="Khac DP"/>
      <sheetName val="Khoi than "/>
      <sheetName val="B3_208_than"/>
      <sheetName val="B3_208_TU"/>
      <sheetName val="B3_208_TW"/>
      <sheetName val="B3_208_DP"/>
      <sheetName val="B3_208_khac"/>
      <sheetName val="Kѭ284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Lap ®at ®hÖn"/>
      <sheetName val="[PNT-P3.xlsUTong hop (2)"/>
      <sheetName val="Km276 - Ke277"/>
      <sheetName val="[PNT-P3.xlsUKm279 - Km280"/>
      <sheetName val="Mp mai 275"/>
      <sheetName val="Package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gìIÏÝ_x001c_Ã_x0008_ç¾{è"/>
      <sheetName val="ၔong hop QL48 - 2"/>
      <sheetName val="Baocao"/>
      <sheetName val="UT"/>
      <sheetName val="TongHopHD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_x000b_luong phu"/>
      <sheetName val="gVL"/>
      <sheetName val=""/>
      <sheetName val="XNxlva sxthanKCIÉ"/>
      <sheetName val="30100000"/>
      <sheetName val="TDT-TBࡁ"/>
      <sheetName val="Op mai 2_x000c__x0000_"/>
      <sheetName val="_x0000_bÑi_x0003__x0000__x0000__x0000__x0000_²r_x0013__x0000_"/>
      <sheetName val="Km_x0012_77 "/>
      <sheetName val="k, vt tho"/>
      <sheetName val="Km280 ࠭ Km281"/>
      <sheetName val="7000 000"/>
      <sheetName val="K43"/>
      <sheetName val="THKL"/>
      <sheetName val="PL43"/>
      <sheetName val="K43+0.00 - 338 Trai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Diem mon hoc"/>
      <sheetName val="Tong hop diem"/>
      <sheetName val="HoTen-khong duoc xoa"/>
      <sheetName val="Thang8-02"/>
      <sheetName val="Thang9-02"/>
      <sheetName val="Thang10-02"/>
      <sheetName val="Thang11-02"/>
      <sheetName val="Thang12-02"/>
      <sheetName val="Thang01-03"/>
      <sheetName val="Thang02-03"/>
      <sheetName val="BCDSPS"/>
      <sheetName val="BCDKT"/>
      <sheetName val="Don gia"/>
      <sheetName val="Nhap du lieu"/>
      <sheetName val="Tong (op"/>
      <sheetName val="Coc 4ieu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K-280 - Km281"/>
      <sheetName val="Ton 31.1"/>
      <sheetName val="NhapT.2"/>
      <sheetName val="Xuat T.2"/>
      <sheetName val="Ton 28.2"/>
      <sheetName val="H.Tra"/>
      <sheetName val="Hang CTY TRA LAI"/>
      <sheetName val="Hang NV Tra Lai"/>
      <sheetName val="Dong$bac"/>
      <sheetName val="Cong ban 1,5_x0013_"/>
      <sheetName val="_x0003_har"/>
      <sheetName val="GS02-thu0TM"/>
      <sheetName val="VÃt liÖu"/>
      <sheetName val="CV den trong to?g"/>
      <sheetName val="?0000000"/>
      <sheetName val="bc"/>
      <sheetName val="K.O"/>
      <sheetName val="xang _clc"/>
      <sheetName val="X¡NG_td"/>
      <sheetName val="MaZUT"/>
      <sheetName val="DIESEL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Km266"/>
      <sheetName val="PNT_QUO"/>
      <sheetName val="PNghiÖm V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Shaet13"/>
      <sheetName val="Sÿÿÿÿ"/>
      <sheetName val="quÿÿ"/>
      <sheetName val="CVden nw8ai TCT (1)"/>
      <sheetName val="Thang 07"/>
      <sheetName val="T10-05"/>
      <sheetName val="T9-05"/>
      <sheetName val="t805"/>
      <sheetName val="11T"/>
      <sheetName val="9T"/>
      <sheetName val="ADKTKT02"/>
      <sheetName val="mua vao"/>
      <sheetName val="chi phi "/>
      <sheetName val="ban ra 10%"/>
      <sheetName val="??-BLDG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CDPS3"/>
      <sheetName val="_x0000__x0000_"/>
      <sheetName val="DG "/>
      <sheetName val="120"/>
      <sheetName val="IFAD"/>
      <sheetName val="CVHN"/>
      <sheetName val="TCVM"/>
      <sheetName val="RIDP"/>
      <sheetName val="LDNN"/>
      <sheetName val="TNghiÖ- VL"/>
      <sheetName val="thaß26"/>
      <sheetName val="DŃ02"/>
      <sheetName val="Xa9lap "/>
      <sheetName val="bÑi_x0003__x0000_²r_x0013__x0000_"/>
      <sheetName val="_x000f__x0000_½"/>
      <sheetName val="M pc_x0006__x0000_CamPh_x0000_"/>
      <sheetName val="_x000d_âO"/>
      <sheetName val="Cong ban 0,7p0,7"/>
      <sheetName val="Km275 - Ke276"/>
      <sheetName val="Km280 - Km2(1"/>
      <sheetName val="Km282 - Kl283"/>
      <sheetName val="Tong hop Op m!i"/>
      <sheetName val="FORM jc"/>
      <sheetName val="_x000c__x0000__x0000__x0000__x0000__x0000__x0000__x0000__x000d__x0000__x0000__x0000_"/>
      <sheetName val="_x0000__x000f__x0000__x0000__x0000_‚ž½"/>
      <sheetName val="_x0000__x000d__x0000__x0000__x0000_âOŽ"/>
      <sheetName val="Op mai 2_x000c_"/>
      <sheetName val="Giao nhie- vu"/>
      <sheetName val="tldm190337,8"/>
      <sheetName val="GS08)B.hµng"/>
      <sheetName val="tt chu don"/>
      <sheetName val="Giao nhiem fu"/>
      <sheetName val="QDcea TGD (2)"/>
      <sheetName val="chieud_x0005__x0000__x0000__x0000_"/>
      <sheetName val="chieud"/>
      <sheetName val="PNT-P3"/>
      <sheetName val="gia x_x0000_ may"/>
      <sheetName val="t01.06"/>
      <sheetName val="Tong hop ၑL48 - 2"/>
      <sheetName val="Ho la "/>
      <sheetName val="Cong baj 2x1,5"/>
      <sheetName val="Thue NK"/>
      <sheetName val="Hang 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 refreshError="1"/>
      <sheetData sheetId="474" refreshError="1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/>
      <sheetData sheetId="528"/>
      <sheetData sheetId="529"/>
      <sheetData sheetId="530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/>
      <sheetData sheetId="696"/>
      <sheetData sheetId="697" refreshError="1"/>
      <sheetData sheetId="698"/>
      <sheetData sheetId="699"/>
      <sheetData sheetId="700" refreshError="1"/>
      <sheetData sheetId="701" refreshError="1"/>
      <sheetData sheetId="702"/>
      <sheetData sheetId="703"/>
      <sheetData sheetId="704" refreshError="1"/>
      <sheetData sheetId="705"/>
      <sheetData sheetId="706" refreshError="1"/>
      <sheetData sheetId="707"/>
      <sheetData sheetId="708" refreshError="1"/>
      <sheetData sheetId="709"/>
      <sheetData sheetId="710"/>
      <sheetData sheetId="7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________BLD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Q1-02"/>
      <sheetName val="Q2-02"/>
      <sheetName val="Q3-02"/>
      <sheetName val="Bia "/>
      <sheetName val="Muc luc"/>
      <sheetName val="Thuyet minh PA1"/>
      <sheetName val="kl xaychan khay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doi t.truong"/>
      <sheetName val="BC DBKH T5"/>
      <sheetName val="BC DBKH T6"/>
      <sheetName val="BC DBKH T7"/>
      <sheetName val="XL4Test5"/>
      <sheetName val="Phan tich VT"/>
      <sheetName val="TKe VT"/>
      <sheetName val="Du tru Vat tu"/>
      <sheetName val="????-BLDG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LUONG CHO HUU"/>
      <sheetName val="thu BHXH,YT"/>
      <sheetName val="Phan bo"/>
      <sheetName val="Luong T5-04"/>
      <sheetName val="THLK2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SC 231"/>
      <sheetName val="SC 410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ec#1"/>
      <sheetName val="HUNG"/>
      <sheetName val="THO"/>
      <sheetName val="HOA"/>
      <sheetName val="TINH"/>
      <sheetName val="THONG"/>
      <sheetName val="XXXXXXX0"/>
      <sheetName val="XXXXXXX1"/>
      <sheetName val="Bang ngang"/>
      <sheetName val="Bang doc"/>
      <sheetName val="B cham cong"/>
      <sheetName val="Btt luong"/>
      <sheetName val="?¬’P‰¿ì¬?-BLDG"/>
      <sheetName val="?¬P¿ì¬?-BLDG"/>
      <sheetName val="?쒕?-BLDG"/>
      <sheetName val="PTDGDT"/>
      <sheetName val="Overhead &amp; Profit B-1"/>
      <sheetName val="Chart1"/>
      <sheetName val="=?????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DI-ESTI"/>
      <sheetName val="V_x000c_(No V-c)"/>
      <sheetName val="?+Invoice!$DF$57?-BLDG"/>
      <sheetName val="Hoi phe nu"/>
      <sheetName val="THANG#"/>
      <sheetName val="Sheet("/>
      <sheetName val="Sheed7"/>
      <sheetName val="A`r3"/>
      <sheetName val="Apb4"/>
      <sheetName val="thietbi"/>
      <sheetName val="10_x0000__x0000__x0000__x0000__x0000__x0000_"/>
      <sheetName val="Chi tiet don gia khgi phuc"/>
      <sheetName val="_x0001_pr2"/>
      <sheetName val="DA0463BQ"/>
      <sheetName val="MTL$-INTER"/>
      <sheetName val="Sc #34"/>
      <sheetName val="DG "/>
      <sheetName val="SC_x0000_133"/>
      <sheetName val="QC 152"/>
      <sheetName val="SC 41_x0011_"/>
      <sheetName val="SC _x0014_42 loan"/>
      <sheetName val="SCT_x0011_54"/>
      <sheetName val="CT aong"/>
      <sheetName val="KhanhThuong"/>
      <sheetName val="PlotDat4"/>
      <sheetName val="T.hopCPXDho_x0000_n_x0000_hanh (2)"/>
      <sheetName val="LK cp _x0000_dcb"/>
      <sheetName val="GDTH_x0000_5"/>
      <sheetName val="Ph_x0000_n_x0000__x0000_ich _x0000_a_x0000_ tu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FORM OF PROPNSAL RFP-003"/>
      <sheetName val="??+Invoice!$DF$57?????-BLDG"/>
      <sheetName val="FORM OF PROPOSAL RFP-00Ê"/>
      <sheetName val="Coc40x40c-"/>
      <sheetName val="10_x0000_"/>
      <sheetName val="Han13"/>
      <sheetName val="T.@_x000c__x0000__x0001__x0000__x0000__x0000__x0003_Ú_x0000__x0000_&lt;_x001f__x0000__x0000__x0000_"/>
      <sheetName val="TIEUHAO"/>
      <sheetName val="N@"/>
      <sheetName val="Don gaa chi tiet"/>
      <sheetName val="XL4Poppq"/>
      <sheetName val="FH"/>
      <sheetName val="XL4Po_x0000_p_x0010_"/>
      <sheetName val="_x0010_HANG1"/>
      <sheetName val="TSCD"/>
      <sheetName val="DG"/>
      <sheetName val="²_x0000__x0000_AI TK 112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9 toan"/>
      <sheetName val="Chi p`i van chuyen"/>
      <sheetName val="T.hopCPXDhoantìanh (2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XL4Wÿÿÿÿ"/>
      <sheetName val="Chi tiet dmn gia khoi phuc"/>
      <sheetName val="?öm÷²??öm?-BLDG"/>
      <sheetName val="thietb԰"/>
      <sheetName val="SUMMARY"/>
      <sheetName val="Overhead &amp; "/>
      <sheetName val="Overhead &amp; Ԁ_x0000__x0000__x0000_"/>
      <sheetName val="Overhead &amp; Ԁ_x0000__x0000__x0000_Ȁ"/>
      <sheetName val="Overhead &amp; ?_x0000__x0000__x0000_?"/>
      <sheetName val="Chiet tinh dz22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ien_do_thi_cong"/>
      <sheetName val="Bia_du_toan"/>
      <sheetName val="Tro_giup"/>
      <sheetName val="NKC_"/>
      <sheetName val="SC_111"/>
      <sheetName val="SC_131"/>
      <sheetName val="SC_133"/>
      <sheetName val="SC_141"/>
      <sheetName val="SC_152"/>
      <sheetName val="SC_331"/>
      <sheetName val="Sc_334"/>
      <sheetName val="SC_411"/>
      <sheetName val="SC_511"/>
      <sheetName val="SC_642_loan"/>
      <sheetName val="Hoi_phu_nu"/>
      <sheetName val="Tdoi_t_truong"/>
      <sheetName val="BC_DBKH_T5"/>
      <sheetName val="BC_DBKH_T6"/>
      <sheetName val="BC_DBKH_T7"/>
      <sheetName val="Bia_"/>
      <sheetName val="Muc_luc"/>
      <sheetName val="Thuyet_minh_PA1"/>
      <sheetName val="kl_xaychan_khay"/>
      <sheetName val="BOQ_FORM_FOR_INQÕIRY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LUONG_CHO_HUU"/>
      <sheetName val="thu_BHXH,YT"/>
      <sheetName val="Phan_bo"/>
      <sheetName val="Luong_T5-04"/>
      <sheetName val="Can_doi_TK_(2)"/>
      <sheetName val="De_nghi_thue_TNDN2004"/>
      <sheetName val="to_trinh_dieu_chinh_thue"/>
      <sheetName val="Bang_ke_xin_thanh_toan_nam_2005"/>
      <sheetName val="Bang_ke_xin_thanh_toan_"/>
      <sheetName val="MAu_so_11_nam_2003"/>
      <sheetName val="dang_ky_tam_tru_can_bo_di_CT"/>
      <sheetName val="Phieu_xuat_Vtu_"/>
      <sheetName val="Phieu_nhap_Vtu_"/>
      <sheetName val="Vat_tu_lan_trai_"/>
      <sheetName val="Vat_T_u_can_lam_phieu_T11+_12"/>
      <sheetName val="Vat_tu_hung_long_"/>
      <sheetName val="Vat_Tu_Can_Dung_2004"/>
      <sheetName val="xd__D_M_tieu_haoNL"/>
      <sheetName val="Du_kien_nop_NS_2004_CV463"/>
      <sheetName val="mau_02ATNDN"/>
      <sheetName val="Nop_tien_vao_NS"/>
      <sheetName val="QTSDhoa_don_M01"/>
      <sheetName val="BCSD_Hdon_Mau_26"/>
      <sheetName val="MAU_SO_05"/>
      <sheetName val="MAU_SO_04"/>
      <sheetName val="TH_Mau_03"/>
      <sheetName val="MAU_SO_03"/>
      <sheetName val="MAU_SO_02"/>
      <sheetName val="Mau_So_01"/>
      <sheetName val="Chi_tiet_SD_may_CT_2004"/>
      <sheetName val="Bang_ke_hoa_don_xin_vay_NH"/>
      <sheetName val="TK_721"/>
      <sheetName val="_TK_711"/>
      <sheetName val="__TK_642"/>
      <sheetName val="_TK_627"/>
      <sheetName val="Su_dung_may_"/>
      <sheetName val="TK_623"/>
      <sheetName val="Chi_tiet_ca_may_"/>
      <sheetName val="Chi_tiet_NC_tung_CT_04"/>
      <sheetName val="_TK_622"/>
      <sheetName val="TK_621"/>
      <sheetName val="TK_154_D,Dang_sang_2005"/>
      <sheetName val="DT_da_bao_cao_thue_"/>
      <sheetName val="Doanh_thu_2004"/>
      <sheetName val="Chi_tiet_DT_dieu_chinh_thue_"/>
      <sheetName val="bang_ke_chi_tiet_CT"/>
      <sheetName val="Chi_phi_do_dang"/>
      <sheetName val="Can_doi_chi_phi_CT"/>
      <sheetName val="Chi_tiet_511"/>
      <sheetName val="_TK_511"/>
      <sheetName val="TK_411"/>
      <sheetName val="TK_421"/>
      <sheetName val="TK_342"/>
      <sheetName val="TK_338"/>
      <sheetName val="_TK_334"/>
      <sheetName val="TK_333"/>
      <sheetName val="Chi_tiet_331"/>
      <sheetName val="TK_331"/>
      <sheetName val="_TK_311"/>
      <sheetName val="_TK_241"/>
      <sheetName val="_TK_214"/>
      <sheetName val="Sheat4"/>
      <sheetName val="bang tien luong"/>
      <sheetName val="phan bo _x0005__x0000__x0000__x0000__x0002__x0000_낟꼉飘"/>
      <sheetName val="phan bo "/>
      <sheetName val="10"/>
      <sheetName val="Sheet17"/>
      <sheetName val="Sheet13"/>
      <sheetName val="Sheet14"/>
      <sheetName val="Shee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/>
      <sheetData sheetId="391"/>
      <sheetData sheetId="392"/>
      <sheetData sheetId="393" refreshError="1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/>
      <sheetData sheetId="425"/>
      <sheetData sheetId="426" refreshError="1"/>
      <sheetData sheetId="427" refreshError="1"/>
      <sheetData sheetId="428"/>
      <sheetData sheetId="429"/>
      <sheetData sheetId="430" refreshError="1"/>
      <sheetData sheetId="431"/>
      <sheetData sheetId="432"/>
      <sheetData sheetId="433" refreshError="1"/>
      <sheetData sheetId="434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 refreshError="1"/>
      <sheetData sheetId="474" refreshError="1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p 4-5-6-7"/>
      <sheetName val="Lop 3"/>
      <sheetName val="Lop 2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</sheetNames>
    <definedNames>
      <definedName name="_Cot" refersTo="='Code'!$B$21:$F$42"/>
      <definedName name="_DayNeo" refersTo="='Code'!$L$4:$T$18"/>
      <definedName name="_Kcdon" refersTo="='Code'!$H$23:$J$23"/>
      <definedName name="_KyHieu" refersTo="='Code'!$B$4:$J$18"/>
      <definedName name="_Mong" refersTo="='Code'!$B$46:$J$53"/>
      <definedName name="_MongCotNeo" refersTo="='Code'!$E$45"/>
      <definedName name="_MongNeo" refersTo="='Code'!$R$23:$S$26"/>
      <definedName name="_Su" refersTo="='Code'!$L$22:$P$33"/>
      <definedName name="_Xa" refersTo="='Code'!$B$22:$D$42"/>
      <definedName name="GocTieuChuan" refersTo="='Code'!$A$5:$A$11"/>
      <definedName name="KcTieuChuan" refersTo="='Code'!$C$4:$J$4"/>
    </definedNames>
    <sheetDataSet>
      <sheetData sheetId="0">
        <row r="4">
          <cell r="C4">
            <v>600</v>
          </cell>
          <cell r="D4">
            <v>450</v>
          </cell>
          <cell r="E4">
            <v>400</v>
          </cell>
          <cell r="F4">
            <v>320</v>
          </cell>
          <cell r="G4">
            <v>250</v>
          </cell>
          <cell r="H4">
            <v>180</v>
          </cell>
          <cell r="I4">
            <v>125</v>
          </cell>
          <cell r="J4">
            <v>80</v>
          </cell>
          <cell r="M4">
            <v>600</v>
          </cell>
          <cell r="N4">
            <v>450</v>
          </cell>
          <cell r="O4">
            <v>400</v>
          </cell>
          <cell r="P4">
            <v>320</v>
          </cell>
          <cell r="Q4">
            <v>250</v>
          </cell>
          <cell r="R4">
            <v>180</v>
          </cell>
          <cell r="S4">
            <v>125</v>
          </cell>
          <cell r="T4">
            <v>80</v>
          </cell>
        </row>
        <row r="5">
          <cell r="A5">
            <v>120</v>
          </cell>
          <cell r="B5" t="str">
            <v>G120</v>
          </cell>
          <cell r="C5" t="str">
            <v>NG3T-</v>
          </cell>
          <cell r="D5" t="str">
            <v>NG3T-</v>
          </cell>
          <cell r="E5" t="str">
            <v>NG3T-</v>
          </cell>
          <cell r="F5" t="str">
            <v>NGIID-</v>
          </cell>
          <cell r="G5" t="str">
            <v>NGIIB-</v>
          </cell>
          <cell r="H5" t="str">
            <v>NGIIA-</v>
          </cell>
          <cell r="I5" t="str">
            <v>NG-</v>
          </cell>
          <cell r="J5" t="str">
            <v>NG-</v>
          </cell>
          <cell r="L5" t="str">
            <v>G120</v>
          </cell>
          <cell r="M5" t="str">
            <v>6x16</v>
          </cell>
          <cell r="N5" t="str">
            <v>6x16</v>
          </cell>
          <cell r="O5" t="str">
            <v>4x16</v>
          </cell>
          <cell r="P5" t="str">
            <v>4x16</v>
          </cell>
          <cell r="Q5" t="str">
            <v>2x20</v>
          </cell>
          <cell r="R5" t="str">
            <v>2x20</v>
          </cell>
          <cell r="S5" t="str">
            <v>2x20</v>
          </cell>
          <cell r="T5" t="str">
            <v>2x20</v>
          </cell>
        </row>
        <row r="6">
          <cell r="A6">
            <v>90</v>
          </cell>
          <cell r="B6" t="str">
            <v>G90</v>
          </cell>
          <cell r="C6" t="str">
            <v>NG3T-</v>
          </cell>
          <cell r="D6" t="str">
            <v>NG3T-</v>
          </cell>
          <cell r="E6" t="str">
            <v>NGIID-</v>
          </cell>
          <cell r="F6" t="str">
            <v>NGIIB-</v>
          </cell>
          <cell r="G6" t="str">
            <v>NGIIA-</v>
          </cell>
          <cell r="H6" t="str">
            <v>NG-</v>
          </cell>
          <cell r="I6" t="str">
            <v>NG-</v>
          </cell>
          <cell r="J6" t="str">
            <v>NG-</v>
          </cell>
          <cell r="L6" t="str">
            <v>G90</v>
          </cell>
          <cell r="M6" t="str">
            <v>6x16</v>
          </cell>
          <cell r="N6" t="str">
            <v>6x16</v>
          </cell>
          <cell r="O6" t="str">
            <v>4x20</v>
          </cell>
          <cell r="P6" t="str">
            <v>4x20</v>
          </cell>
          <cell r="Q6" t="str">
            <v>2x20</v>
          </cell>
          <cell r="R6" t="str">
            <v>2x20</v>
          </cell>
          <cell r="S6" t="str">
            <v>2x20</v>
          </cell>
          <cell r="T6" t="str">
            <v>2x20</v>
          </cell>
        </row>
        <row r="7">
          <cell r="A7">
            <v>60</v>
          </cell>
          <cell r="B7" t="str">
            <v>G60</v>
          </cell>
          <cell r="C7" t="str">
            <v>NG3T-</v>
          </cell>
          <cell r="D7" t="str">
            <v>NGIID-</v>
          </cell>
          <cell r="E7" t="str">
            <v>NGIIB-</v>
          </cell>
          <cell r="F7" t="str">
            <v>NGIIA-</v>
          </cell>
          <cell r="G7" t="str">
            <v>NGIIA-</v>
          </cell>
          <cell r="H7" t="str">
            <v>NG-</v>
          </cell>
          <cell r="I7" t="str">
            <v>NG-</v>
          </cell>
          <cell r="J7" t="str">
            <v>NG-</v>
          </cell>
          <cell r="L7" t="str">
            <v>G60</v>
          </cell>
          <cell r="M7" t="str">
            <v>6x16</v>
          </cell>
          <cell r="N7" t="str">
            <v>4x16</v>
          </cell>
          <cell r="O7" t="str">
            <v>4x16</v>
          </cell>
          <cell r="P7" t="str">
            <v>4x16</v>
          </cell>
          <cell r="Q7" t="str">
            <v>2x20</v>
          </cell>
          <cell r="R7" t="str">
            <v>2x20</v>
          </cell>
          <cell r="S7" t="str">
            <v>2x20</v>
          </cell>
          <cell r="T7" t="str">
            <v>2x20</v>
          </cell>
        </row>
        <row r="8">
          <cell r="A8">
            <v>30</v>
          </cell>
          <cell r="B8" t="str">
            <v>G30</v>
          </cell>
          <cell r="C8" t="str">
            <v>NG3T-</v>
          </cell>
          <cell r="D8" t="str">
            <v>NGIID-</v>
          </cell>
          <cell r="E8" t="str">
            <v>NGIIB-</v>
          </cell>
          <cell r="F8" t="str">
            <v>NGIIA-</v>
          </cell>
          <cell r="G8" t="str">
            <v>NGIIA-</v>
          </cell>
          <cell r="H8" t="str">
            <v>NG-</v>
          </cell>
          <cell r="I8" t="str">
            <v>NG-</v>
          </cell>
          <cell r="J8" t="str">
            <v>NG-</v>
          </cell>
          <cell r="L8" t="str">
            <v>G30</v>
          </cell>
          <cell r="M8" t="str">
            <v>6x16</v>
          </cell>
          <cell r="N8" t="str">
            <v>4x16</v>
          </cell>
          <cell r="O8" t="str">
            <v>4x16</v>
          </cell>
          <cell r="P8" t="str">
            <v>4x16</v>
          </cell>
          <cell r="Q8" t="str">
            <v>2x16</v>
          </cell>
          <cell r="R8" t="str">
            <v>2x16</v>
          </cell>
          <cell r="S8" t="str">
            <v>2x16</v>
          </cell>
          <cell r="T8" t="str">
            <v>2x16</v>
          </cell>
        </row>
        <row r="9">
          <cell r="A9">
            <v>15</v>
          </cell>
          <cell r="B9" t="str">
            <v>G15</v>
          </cell>
          <cell r="C9" t="str">
            <v>NG3T-</v>
          </cell>
          <cell r="D9" t="str">
            <v>NGIID-</v>
          </cell>
          <cell r="E9" t="str">
            <v>NGIIB-</v>
          </cell>
          <cell r="F9" t="str">
            <v>NGIIA-</v>
          </cell>
          <cell r="G9" t="str">
            <v>NGIIA-</v>
          </cell>
          <cell r="H9" t="str">
            <v>NG-</v>
          </cell>
          <cell r="I9" t="str">
            <v>NG-</v>
          </cell>
          <cell r="J9" t="str">
            <v>NG-</v>
          </cell>
          <cell r="L9" t="str">
            <v>G15</v>
          </cell>
          <cell r="M9" t="str">
            <v>6x16</v>
          </cell>
          <cell r="N9" t="str">
            <v>4x16</v>
          </cell>
          <cell r="O9" t="str">
            <v>4x16</v>
          </cell>
          <cell r="P9" t="str">
            <v>4x16</v>
          </cell>
          <cell r="Q9" t="str">
            <v>2x16</v>
          </cell>
          <cell r="R9" t="str">
            <v>2x16</v>
          </cell>
          <cell r="S9" t="str">
            <v>2x16</v>
          </cell>
          <cell r="T9" t="str">
            <v>2x16</v>
          </cell>
        </row>
        <row r="10">
          <cell r="A10">
            <v>5</v>
          </cell>
          <cell r="B10" t="str">
            <v>G5</v>
          </cell>
          <cell r="C10" t="str">
            <v>NG3T-</v>
          </cell>
          <cell r="D10" t="str">
            <v>NGIID-</v>
          </cell>
          <cell r="E10" t="str">
            <v>NGIIB-</v>
          </cell>
          <cell r="F10" t="str">
            <v>NGIIA-</v>
          </cell>
          <cell r="G10" t="str">
            <v>NGIIA-</v>
          </cell>
          <cell r="H10" t="str">
            <v>NG-</v>
          </cell>
          <cell r="I10" t="str">
            <v>NG-</v>
          </cell>
          <cell r="J10" t="str">
            <v>NG-</v>
          </cell>
          <cell r="L10" t="str">
            <v>G5</v>
          </cell>
          <cell r="M10" t="str">
            <v>6x16</v>
          </cell>
          <cell r="N10" t="str">
            <v>4x16</v>
          </cell>
          <cell r="O10" t="str">
            <v>4x16</v>
          </cell>
          <cell r="P10" t="str">
            <v>4x16</v>
          </cell>
          <cell r="Q10" t="str">
            <v>2x16</v>
          </cell>
          <cell r="R10" t="str">
            <v>2x16</v>
          </cell>
          <cell r="S10" t="str">
            <v>2x16</v>
          </cell>
          <cell r="T10" t="str">
            <v>2x16</v>
          </cell>
        </row>
        <row r="11">
          <cell r="B11" t="str">
            <v>G</v>
          </cell>
          <cell r="C11" t="str">
            <v>####</v>
          </cell>
          <cell r="D11" t="str">
            <v>####</v>
          </cell>
          <cell r="E11" t="str">
            <v>####</v>
          </cell>
          <cell r="F11" t="str">
            <v>####</v>
          </cell>
          <cell r="G11" t="str">
            <v>####</v>
          </cell>
          <cell r="H11" t="str">
            <v>ĐG-</v>
          </cell>
          <cell r="I11" t="str">
            <v>ĐG-</v>
          </cell>
          <cell r="J11" t="str">
            <v>ĐG-</v>
          </cell>
          <cell r="L11" t="str">
            <v>G</v>
          </cell>
        </row>
        <row r="12">
          <cell r="B12" t="str">
            <v>T</v>
          </cell>
          <cell r="C12" t="str">
            <v>NT3T-</v>
          </cell>
          <cell r="D12" t="str">
            <v>NTIID-</v>
          </cell>
          <cell r="E12" t="str">
            <v>NTIIB-</v>
          </cell>
          <cell r="F12" t="str">
            <v>NTIIA-</v>
          </cell>
          <cell r="G12" t="str">
            <v>NTIIA-</v>
          </cell>
          <cell r="H12" t="str">
            <v>NT-</v>
          </cell>
          <cell r="I12" t="str">
            <v>NT-</v>
          </cell>
          <cell r="J12" t="str">
            <v>NT-</v>
          </cell>
          <cell r="L12" t="str">
            <v>T</v>
          </cell>
          <cell r="M12" t="str">
            <v>6x16</v>
          </cell>
          <cell r="N12" t="str">
            <v>4x16</v>
          </cell>
          <cell r="O12" t="str">
            <v>4x16</v>
          </cell>
          <cell r="P12" t="str">
            <v>4x16</v>
          </cell>
          <cell r="Q12" t="str">
            <v>4x16</v>
          </cell>
          <cell r="R12" t="str">
            <v>4x16</v>
          </cell>
          <cell r="S12" t="str">
            <v>4x16</v>
          </cell>
          <cell r="T12" t="str">
            <v>4x16</v>
          </cell>
        </row>
        <row r="13">
          <cell r="B13" t="str">
            <v>C</v>
          </cell>
          <cell r="C13" t="str">
            <v>NC3T-</v>
          </cell>
          <cell r="D13" t="str">
            <v>NCIID-</v>
          </cell>
          <cell r="E13" t="str">
            <v>NCIIB-</v>
          </cell>
          <cell r="F13" t="str">
            <v>NCIIA-</v>
          </cell>
          <cell r="G13" t="str">
            <v>NCIIA-</v>
          </cell>
          <cell r="H13" t="str">
            <v>NC-</v>
          </cell>
          <cell r="I13" t="str">
            <v>NC-</v>
          </cell>
          <cell r="J13" t="str">
            <v>NC-</v>
          </cell>
          <cell r="L13" t="str">
            <v>C</v>
          </cell>
          <cell r="M13" t="str">
            <v>6x16</v>
          </cell>
          <cell r="N13" t="str">
            <v>4x16</v>
          </cell>
          <cell r="O13" t="str">
            <v>4x16</v>
          </cell>
          <cell r="P13" t="str">
            <v>4x16</v>
          </cell>
          <cell r="Q13" t="str">
            <v>2x16</v>
          </cell>
          <cell r="R13" t="str">
            <v>2x16</v>
          </cell>
          <cell r="S13" t="str">
            <v>2x16</v>
          </cell>
          <cell r="T13" t="str">
            <v>2x16</v>
          </cell>
        </row>
        <row r="14">
          <cell r="B14" t="str">
            <v>V</v>
          </cell>
          <cell r="C14" t="str">
            <v>####</v>
          </cell>
          <cell r="D14" t="str">
            <v>####</v>
          </cell>
          <cell r="E14" t="str">
            <v>####</v>
          </cell>
          <cell r="F14" t="str">
            <v>####</v>
          </cell>
          <cell r="G14" t="str">
            <v>####</v>
          </cell>
          <cell r="H14" t="str">
            <v>ĐV-</v>
          </cell>
          <cell r="I14" t="str">
            <v>ĐV-</v>
          </cell>
          <cell r="J14" t="str">
            <v>ĐV-</v>
          </cell>
          <cell r="L14" t="str">
            <v>V</v>
          </cell>
        </row>
        <row r="15">
          <cell r="B15" t="str">
            <v>D</v>
          </cell>
          <cell r="C15" t="str">
            <v>####</v>
          </cell>
          <cell r="D15" t="str">
            <v>####</v>
          </cell>
          <cell r="E15" t="str">
            <v>####</v>
          </cell>
          <cell r="F15" t="str">
            <v>####</v>
          </cell>
          <cell r="G15" t="str">
            <v>####</v>
          </cell>
          <cell r="H15" t="str">
            <v>ĐT-</v>
          </cell>
          <cell r="I15" t="str">
            <v>ĐT-</v>
          </cell>
          <cell r="J15" t="str">
            <v>ĐT-</v>
          </cell>
          <cell r="L15" t="str">
            <v>D</v>
          </cell>
        </row>
        <row r="16">
          <cell r="B16" t="str">
            <v>CD</v>
          </cell>
          <cell r="C16" t="str">
            <v>####</v>
          </cell>
          <cell r="D16" t="str">
            <v>####</v>
          </cell>
          <cell r="E16" t="str">
            <v>####</v>
          </cell>
          <cell r="F16" t="str">
            <v>NCD-</v>
          </cell>
          <cell r="G16" t="str">
            <v>NCD-</v>
          </cell>
          <cell r="H16" t="str">
            <v>NCD-</v>
          </cell>
          <cell r="I16" t="str">
            <v>NCD-</v>
          </cell>
          <cell r="J16" t="str">
            <v>NCD-</v>
          </cell>
          <cell r="L16" t="str">
            <v>CD</v>
          </cell>
          <cell r="M16" t="str">
            <v>6x16</v>
          </cell>
          <cell r="N16" t="str">
            <v>4x16</v>
          </cell>
          <cell r="O16" t="str">
            <v>4x16</v>
          </cell>
          <cell r="P16" t="str">
            <v>4x16</v>
          </cell>
          <cell r="Q16" t="str">
            <v>4x16</v>
          </cell>
          <cell r="R16" t="str">
            <v>4x16</v>
          </cell>
          <cell r="S16" t="str">
            <v>4x16</v>
          </cell>
          <cell r="T16" t="str">
            <v>4x16</v>
          </cell>
        </row>
        <row r="17">
          <cell r="B17" t="str">
            <v>DD</v>
          </cell>
          <cell r="C17" t="str">
            <v>ĐĐ</v>
          </cell>
          <cell r="D17" t="str">
            <v>ĐĐ</v>
          </cell>
          <cell r="E17" t="str">
            <v>ĐĐ</v>
          </cell>
          <cell r="F17" t="str">
            <v>ĐĐ</v>
          </cell>
          <cell r="G17" t="str">
            <v>ĐĐ</v>
          </cell>
          <cell r="H17" t="str">
            <v>ĐĐ</v>
          </cell>
          <cell r="I17" t="str">
            <v>ĐĐ</v>
          </cell>
          <cell r="J17" t="str">
            <v>ĐĐ</v>
          </cell>
          <cell r="L17" t="str">
            <v>DD</v>
          </cell>
        </row>
        <row r="18">
          <cell r="B18" t="str">
            <v>TBA</v>
          </cell>
          <cell r="C18" t="str">
            <v>TBA</v>
          </cell>
          <cell r="D18" t="str">
            <v>TBA</v>
          </cell>
          <cell r="E18" t="str">
            <v>TBA</v>
          </cell>
          <cell r="F18" t="str">
            <v>TBA</v>
          </cell>
          <cell r="G18" t="str">
            <v>TBA</v>
          </cell>
          <cell r="H18" t="str">
            <v>TBA</v>
          </cell>
          <cell r="I18" t="str">
            <v>TBA</v>
          </cell>
          <cell r="J18" t="str">
            <v>TBA</v>
          </cell>
          <cell r="L18" t="str">
            <v>TBA</v>
          </cell>
        </row>
        <row r="21">
          <cell r="B21" t="str">
            <v>Ký hiệu</v>
          </cell>
          <cell r="C21" t="str">
            <v>Xà</v>
          </cell>
          <cell r="E21" t="str">
            <v>Cột</v>
          </cell>
        </row>
        <row r="22">
          <cell r="B22" t="str">
            <v>ĐT-</v>
          </cell>
          <cell r="C22" t="str">
            <v>XĐT35-1L</v>
          </cell>
          <cell r="D22" t="str">
            <v/>
          </cell>
          <cell r="E22" t="str">
            <v/>
          </cell>
          <cell r="F22" t="str">
            <v>B</v>
          </cell>
          <cell r="L22" t="str">
            <v>XĐT35-1L</v>
          </cell>
          <cell r="M22" t="str">
            <v>3SĐ-35</v>
          </cell>
          <cell r="N22" t="str">
            <v/>
          </cell>
          <cell r="O22" t="str">
            <v/>
          </cell>
          <cell r="P22" t="str">
            <v/>
          </cell>
        </row>
        <row r="23">
          <cell r="B23" t="str">
            <v>ĐV-</v>
          </cell>
          <cell r="C23" t="str">
            <v>XĐV35-1L</v>
          </cell>
          <cell r="D23" t="str">
            <v/>
          </cell>
          <cell r="E23" t="str">
            <v/>
          </cell>
          <cell r="F23" t="str">
            <v>B</v>
          </cell>
          <cell r="L23" t="str">
            <v>XĐV35-1L</v>
          </cell>
          <cell r="M23" t="str">
            <v>6SĐ-35</v>
          </cell>
          <cell r="N23" t="str">
            <v/>
          </cell>
          <cell r="O23" t="str">
            <v>6CC</v>
          </cell>
          <cell r="P23" t="str">
            <v/>
          </cell>
          <cell r="R23" t="str">
            <v>16</v>
          </cell>
          <cell r="S23" t="str">
            <v>MN15-5</v>
          </cell>
        </row>
        <row r="24">
          <cell r="B24" t="str">
            <v>ĐG-</v>
          </cell>
          <cell r="C24" t="str">
            <v>XĐG35-1L</v>
          </cell>
          <cell r="D24" t="str">
            <v/>
          </cell>
          <cell r="E24" t="str">
            <v/>
          </cell>
          <cell r="F24" t="str">
            <v>C</v>
          </cell>
          <cell r="L24" t="str">
            <v>XĐG35-1L</v>
          </cell>
          <cell r="M24" t="str">
            <v>6SĐ-35</v>
          </cell>
          <cell r="N24" t="str">
            <v/>
          </cell>
          <cell r="O24" t="str">
            <v>6CC</v>
          </cell>
          <cell r="P24" t="str">
            <v/>
          </cell>
          <cell r="R24" t="str">
            <v>20</v>
          </cell>
          <cell r="S24" t="str">
            <v>MN20-5</v>
          </cell>
        </row>
        <row r="25">
          <cell r="B25" t="str">
            <v>NT-</v>
          </cell>
          <cell r="C25" t="str">
            <v>XN35-1L</v>
          </cell>
          <cell r="D25" t="str">
            <v/>
          </cell>
          <cell r="E25" t="str">
            <v/>
          </cell>
          <cell r="F25" t="str">
            <v>C</v>
          </cell>
          <cell r="L25" t="str">
            <v>XN35-1L</v>
          </cell>
          <cell r="M25" t="str">
            <v>SĐ-35</v>
          </cell>
          <cell r="N25" t="str">
            <v>6CN-35</v>
          </cell>
          <cell r="O25" t="str">
            <v>6CC</v>
          </cell>
          <cell r="P25" t="str">
            <v>CDN-2</v>
          </cell>
          <cell r="R25" t="str">
            <v>24</v>
          </cell>
          <cell r="S25" t="str">
            <v>MN20-8</v>
          </cell>
        </row>
        <row r="26">
          <cell r="B26" t="str">
            <v>NG-</v>
          </cell>
          <cell r="C26" t="str">
            <v>XN35-1L</v>
          </cell>
          <cell r="D26" t="str">
            <v/>
          </cell>
          <cell r="E26" t="str">
            <v/>
          </cell>
          <cell r="F26" t="str">
            <v>C</v>
          </cell>
          <cell r="L26" t="str">
            <v>XNII35-A</v>
          </cell>
          <cell r="M26" t="str">
            <v/>
          </cell>
          <cell r="N26" t="str">
            <v>6CN-35</v>
          </cell>
          <cell r="O26" t="str">
            <v>6CC</v>
          </cell>
          <cell r="P26" t="str">
            <v/>
          </cell>
        </row>
        <row r="27">
          <cell r="B27" t="str">
            <v>NC-</v>
          </cell>
          <cell r="C27" t="str">
            <v>XN35-1L</v>
          </cell>
          <cell r="D27" t="str">
            <v/>
          </cell>
          <cell r="E27" t="str">
            <v/>
          </cell>
          <cell r="F27" t="str">
            <v>C</v>
          </cell>
          <cell r="L27" t="str">
            <v>XNII35-B</v>
          </cell>
          <cell r="M27" t="str">
            <v/>
          </cell>
          <cell r="N27" t="str">
            <v>6CN-35</v>
          </cell>
          <cell r="O27" t="str">
            <v>6CC</v>
          </cell>
          <cell r="P27" t="str">
            <v/>
          </cell>
        </row>
        <row r="28">
          <cell r="B28" t="str">
            <v>NGIIA-</v>
          </cell>
          <cell r="C28" t="str">
            <v>XNII35-A</v>
          </cell>
          <cell r="D28" t="str">
            <v/>
          </cell>
          <cell r="E28">
            <v>2</v>
          </cell>
          <cell r="F28" t="str">
            <v>B</v>
          </cell>
          <cell r="L28" t="str">
            <v>XNII35-C</v>
          </cell>
          <cell r="M28" t="str">
            <v/>
          </cell>
          <cell r="N28" t="str">
            <v>6CN-35</v>
          </cell>
          <cell r="O28" t="str">
            <v>6CC</v>
          </cell>
          <cell r="P28" t="str">
            <v/>
          </cell>
        </row>
        <row r="29">
          <cell r="B29" t="str">
            <v>NGIIB-</v>
          </cell>
          <cell r="C29" t="str">
            <v>XNII35-B</v>
          </cell>
          <cell r="D29" t="str">
            <v/>
          </cell>
          <cell r="E29">
            <v>2</v>
          </cell>
          <cell r="F29" t="str">
            <v>B</v>
          </cell>
          <cell r="L29" t="str">
            <v>XNII35-D</v>
          </cell>
          <cell r="M29" t="str">
            <v/>
          </cell>
          <cell r="N29" t="str">
            <v>6CN-35</v>
          </cell>
          <cell r="O29" t="str">
            <v>6CC</v>
          </cell>
          <cell r="P29" t="str">
            <v/>
          </cell>
        </row>
        <row r="30">
          <cell r="B30" t="str">
            <v>NGIID-</v>
          </cell>
          <cell r="C30" t="str">
            <v>XNII35-D</v>
          </cell>
          <cell r="D30" t="str">
            <v/>
          </cell>
          <cell r="E30">
            <v>2</v>
          </cell>
          <cell r="F30" t="str">
            <v>B</v>
          </cell>
          <cell r="L30" t="str">
            <v>XN3T35-1L</v>
          </cell>
          <cell r="M30" t="str">
            <v>3SĐ-35</v>
          </cell>
          <cell r="N30" t="str">
            <v>6CN-35</v>
          </cell>
          <cell r="O30" t="str">
            <v>6CC</v>
          </cell>
          <cell r="P30" t="str">
            <v>3CDG-105</v>
          </cell>
        </row>
        <row r="31">
          <cell r="B31" t="str">
            <v>NTIIA-</v>
          </cell>
          <cell r="C31" t="str">
            <v>XNII35-A</v>
          </cell>
          <cell r="D31" t="str">
            <v/>
          </cell>
          <cell r="E31">
            <v>2</v>
          </cell>
          <cell r="F31" t="str">
            <v>B</v>
          </cell>
          <cell r="L31" t="str">
            <v>XCD-35</v>
          </cell>
          <cell r="M31" t="str">
            <v>4SĐ-35</v>
          </cell>
          <cell r="N31" t="str">
            <v>6CN-35</v>
          </cell>
          <cell r="O31" t="str">
            <v>6CC</v>
          </cell>
          <cell r="P31" t="str">
            <v>GĐ-35</v>
          </cell>
        </row>
        <row r="32">
          <cell r="B32" t="str">
            <v>NTIIB-</v>
          </cell>
          <cell r="C32" t="str">
            <v>XNII35-B</v>
          </cell>
          <cell r="D32" t="str">
            <v/>
          </cell>
          <cell r="E32">
            <v>2</v>
          </cell>
          <cell r="F32" t="str">
            <v>B</v>
          </cell>
          <cell r="L32" t="str">
            <v>XR35-1L</v>
          </cell>
          <cell r="M32" t="str">
            <v>SĐ-35</v>
          </cell>
          <cell r="N32" t="str">
            <v>3CN-35</v>
          </cell>
          <cell r="O32" t="str">
            <v>6CC</v>
          </cell>
          <cell r="P32" t="str">
            <v/>
          </cell>
        </row>
        <row r="33">
          <cell r="B33" t="str">
            <v>NTIID-</v>
          </cell>
          <cell r="C33" t="str">
            <v>XNII35-D</v>
          </cell>
          <cell r="D33" t="str">
            <v/>
          </cell>
          <cell r="E33">
            <v>2</v>
          </cell>
          <cell r="F33" t="str">
            <v>B</v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</row>
        <row r="34">
          <cell r="B34" t="str">
            <v>NCIIA-</v>
          </cell>
          <cell r="C34" t="str">
            <v>XNII35-B</v>
          </cell>
          <cell r="D34" t="str">
            <v/>
          </cell>
          <cell r="E34">
            <v>2</v>
          </cell>
          <cell r="F34" t="str">
            <v>B</v>
          </cell>
        </row>
        <row r="35">
          <cell r="B35" t="str">
            <v>NCIID-</v>
          </cell>
          <cell r="C35" t="str">
            <v>XNII35-B</v>
          </cell>
          <cell r="D35" t="str">
            <v/>
          </cell>
          <cell r="E35">
            <v>2</v>
          </cell>
          <cell r="F35" t="str">
            <v>B</v>
          </cell>
        </row>
        <row r="36">
          <cell r="B36" t="str">
            <v>NCD-</v>
          </cell>
          <cell r="C36" t="str">
            <v>XCD-35</v>
          </cell>
          <cell r="D36" t="str">
            <v>XNII35-C</v>
          </cell>
          <cell r="E36">
            <v>2</v>
          </cell>
          <cell r="F36" t="str">
            <v>B</v>
          </cell>
        </row>
        <row r="37">
          <cell r="B37" t="str">
            <v>NG3T-</v>
          </cell>
          <cell r="C37" t="str">
            <v>XN3T35-1L</v>
          </cell>
          <cell r="D37" t="str">
            <v/>
          </cell>
          <cell r="E37">
            <v>3</v>
          </cell>
          <cell r="F37" t="str">
            <v>B</v>
          </cell>
        </row>
        <row r="38">
          <cell r="B38" t="str">
            <v>NT3T-</v>
          </cell>
          <cell r="C38" t="str">
            <v>XN3T35-1L</v>
          </cell>
          <cell r="D38" t="str">
            <v/>
          </cell>
          <cell r="E38">
            <v>3</v>
          </cell>
          <cell r="F38" t="str">
            <v>B</v>
          </cell>
        </row>
        <row r="39">
          <cell r="B39" t="str">
            <v>NC3T-</v>
          </cell>
          <cell r="C39" t="str">
            <v>XN3T35-1L</v>
          </cell>
          <cell r="D39" t="str">
            <v/>
          </cell>
          <cell r="E39">
            <v>3</v>
          </cell>
          <cell r="F39" t="str">
            <v>B</v>
          </cell>
        </row>
        <row r="40">
          <cell r="B40" t="str">
            <v>ĐĐ</v>
          </cell>
          <cell r="C40" t="str">
            <v>XR35-1L</v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>TBA</v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5">
          <cell r="E45" t="str">
            <v>MT-2</v>
          </cell>
        </row>
        <row r="46">
          <cell r="C46">
            <v>600</v>
          </cell>
          <cell r="D46">
            <v>450</v>
          </cell>
          <cell r="E46">
            <v>400</v>
          </cell>
          <cell r="F46">
            <v>320</v>
          </cell>
          <cell r="G46">
            <v>250</v>
          </cell>
          <cell r="H46">
            <v>180</v>
          </cell>
          <cell r="I46">
            <v>125</v>
          </cell>
          <cell r="J46">
            <v>80</v>
          </cell>
        </row>
        <row r="47">
          <cell r="B47">
            <v>20</v>
          </cell>
          <cell r="C47" t="str">
            <v>3MT-6a</v>
          </cell>
          <cell r="D47" t="str">
            <v>2MT-5a</v>
          </cell>
          <cell r="E47" t="str">
            <v>2MT-5a</v>
          </cell>
          <cell r="F47" t="str">
            <v>2MT-4a</v>
          </cell>
          <cell r="G47" t="str">
            <v>2MT-4a</v>
          </cell>
          <cell r="H47" t="str">
            <v>MT-5a</v>
          </cell>
          <cell r="I47" t="str">
            <v>MT-4a</v>
          </cell>
          <cell r="J47" t="str">
            <v>MT-3a</v>
          </cell>
        </row>
        <row r="48">
          <cell r="B48">
            <v>18</v>
          </cell>
          <cell r="C48" t="str">
            <v>3MT-6a</v>
          </cell>
          <cell r="D48" t="str">
            <v>2MT-5a</v>
          </cell>
          <cell r="E48" t="str">
            <v>2MT-4a</v>
          </cell>
          <cell r="F48" t="str">
            <v>2MT-4a</v>
          </cell>
          <cell r="G48" t="str">
            <v>2MT-3a</v>
          </cell>
          <cell r="H48" t="str">
            <v>MT-5a</v>
          </cell>
          <cell r="I48" t="str">
            <v>MT-4a</v>
          </cell>
          <cell r="J48" t="str">
            <v>MT-3a</v>
          </cell>
        </row>
        <row r="49">
          <cell r="B49">
            <v>16</v>
          </cell>
          <cell r="C49" t="str">
            <v>3MT-4a</v>
          </cell>
          <cell r="D49" t="str">
            <v>2MT-4a</v>
          </cell>
          <cell r="E49" t="str">
            <v>2MT-4a</v>
          </cell>
          <cell r="F49" t="str">
            <v>2MT-3a</v>
          </cell>
          <cell r="G49" t="str">
            <v>2MT-3a</v>
          </cell>
          <cell r="H49" t="str">
            <v>MT-4a</v>
          </cell>
          <cell r="I49" t="str">
            <v>MT-3a</v>
          </cell>
          <cell r="J49" t="str">
            <v>MT-3a</v>
          </cell>
        </row>
        <row r="50">
          <cell r="B50">
            <v>14</v>
          </cell>
          <cell r="C50" t="str">
            <v>3MT-4a</v>
          </cell>
          <cell r="D50" t="str">
            <v>2MT-4a</v>
          </cell>
          <cell r="E50" t="str">
            <v>2MT-4a</v>
          </cell>
          <cell r="F50" t="str">
            <v>2MT-3a</v>
          </cell>
          <cell r="G50" t="str">
            <v>2MT-2a</v>
          </cell>
          <cell r="H50" t="str">
            <v>MT-4a</v>
          </cell>
          <cell r="I50" t="str">
            <v>MT-3a</v>
          </cell>
          <cell r="J50" t="str">
            <v>MT-2a</v>
          </cell>
        </row>
        <row r="51">
          <cell r="B51">
            <v>12</v>
          </cell>
          <cell r="C51" t="str">
            <v>3MT-4</v>
          </cell>
          <cell r="D51" t="str">
            <v>2MT-4</v>
          </cell>
          <cell r="E51" t="str">
            <v>2MT-4</v>
          </cell>
          <cell r="F51" t="str">
            <v>2MT-3</v>
          </cell>
          <cell r="G51" t="str">
            <v>2MT-2</v>
          </cell>
          <cell r="H51" t="str">
            <v>MT-4</v>
          </cell>
          <cell r="I51" t="str">
            <v>MT-3</v>
          </cell>
          <cell r="J51" t="str">
            <v>MT-2</v>
          </cell>
        </row>
        <row r="52">
          <cell r="B52">
            <v>10</v>
          </cell>
          <cell r="C52" t="str">
            <v>3MT-4</v>
          </cell>
          <cell r="D52" t="str">
            <v>2MT-4</v>
          </cell>
          <cell r="E52" t="str">
            <v>2MT-4</v>
          </cell>
          <cell r="F52" t="str">
            <v>2MT-3</v>
          </cell>
          <cell r="G52" t="str">
            <v>2MT-2</v>
          </cell>
          <cell r="H52" t="str">
            <v>MT-4</v>
          </cell>
          <cell r="I52" t="str">
            <v>MT-3</v>
          </cell>
          <cell r="J52" t="str">
            <v>MT-2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q "/>
      <sheetName val="Linh kien + CMS PC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Vatlieu"/>
      <sheetName val="DgDuong"/>
      <sheetName val="dgmo-tru"/>
      <sheetName val="dgdam"/>
      <sheetName val="Dam-Mo-Tru"/>
      <sheetName val="Sheet1"/>
      <sheetName val="dgcong"/>
      <sheetName val="DPD"/>
      <sheetName val="DTDuong"/>
      <sheetName val="GTXLc"/>
      <sheetName val="CPXLk"/>
      <sheetName val="DBu"/>
      <sheetName val="KPTH"/>
      <sheetName val="Bang KL ket cau"/>
      <sheetName val="tuyen"/>
      <sheetName val="dgcoc"/>
      <sheetName val="CP3-3nhip(L=130,251m)(OK)"/>
      <sheetName val="CP4-7nhip(L=289,384m)(OK)"/>
      <sheetName val="CP5-3nhip(L=130,27m)(OK)"/>
      <sheetName val="CP6-4nhip(L=170,5m)(OK)"/>
      <sheetName val="GTXLc-Doan2"/>
      <sheetName val="do xe"/>
      <sheetName val="GT do xe"/>
      <sheetName val="Bieu TH"/>
      <sheetName val="TH lop khoan"/>
      <sheetName val="cdkhoan"/>
      <sheetName val="DG cau"/>
      <sheetName val="PA1-Cau banDUL(1x12m)"/>
      <sheetName val="PA2-Cong ds 2(3x3,5)"/>
      <sheetName val="XL(chinh+khac)"/>
      <sheetName val="S-VK (I)"/>
      <sheetName val="Bang KL"/>
      <sheetName val="CP1-3nhip(L=130,4m)"/>
      <sheetName val="CP2-4nhip(L=170,4m)"/>
      <sheetName val="CP6-4nhip(L=170,4m)"/>
      <sheetName val="KL nhip"/>
      <sheetName val="KL-6cau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VTAcap"/>
      <sheetName val="DCVTACaP"/>
      <sheetName val="TKHC-35"/>
      <sheetName val="TKTK0,4"/>
      <sheetName val="BangPhanday"/>
      <sheetName val="DANBVE"/>
      <sheetName val="TKHC-0,4"/>
      <sheetName val="TKTK-35"/>
      <sheetName val="KL GD2 tong the"/>
      <sheetName val="TKHC-CT"/>
      <sheetName val="MC,MN"/>
      <sheetName val="X,TD"/>
      <sheetName val="TBA,CTO"/>
      <sheetName val="CD"/>
      <sheetName val="Cot"/>
      <sheetName val="TTGD2"/>
      <sheetName val="10000000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DT thi ngiem"/>
      <sheetName val="TH DT thi nghiem"/>
      <sheetName val="TH DT"/>
      <sheetName val="DT2"/>
      <sheetName val="CT"/>
      <sheetName val="KL xa"/>
      <sheetName val="KL cot"/>
      <sheetName val="Xa su"/>
      <sheetName val="CP Xa"/>
      <sheetName val="THDT xa"/>
      <sheetName val="Cot dien"/>
      <sheetName val="TH cot"/>
      <sheetName val="CT VC cot"/>
      <sheetName val="VC CT ma"/>
      <sheetName val="CT cot thep"/>
      <sheetName val="CT ma kem"/>
      <sheetName val="PBKL"/>
      <sheetName val="CT be tong"/>
      <sheetName val="C.tinh"/>
      <sheetName val="Bia"/>
      <sheetName val="DKTT"/>
      <sheetName val="N-luc"/>
      <sheetName val="TH-Tai trong"/>
      <sheetName val="Xamu"/>
      <sheetName val="Than tru"/>
      <sheetName val="Be coc"/>
      <sheetName val="PTDDat-Tru"/>
      <sheetName val="PTDDat-nhip"/>
      <sheetName val="PTDDat-nhipLT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NC"/>
      <sheetName val="VL"/>
      <sheetName val="THDT"/>
      <sheetName val="THQT"/>
      <sheetName val="CT HT"/>
      <sheetName val="B tinh"/>
      <sheetName val="XD"/>
      <sheetName val="TH VT A"/>
      <sheetName val="D12TUVAN"/>
      <sheetName val="D7Longhiep"/>
      <sheetName val="NMNHUa"/>
      <sheetName val="DXMay"/>
      <sheetName val="D7TT3"/>
      <sheetName val="PXII"/>
      <sheetName val="Vaycuong"/>
      <sheetName val="DCUONG"/>
      <sheetName val="DVINA"/>
      <sheetName val="DCKCUONG"/>
      <sheetName val="D3KSVINA"/>
      <sheetName val="DOI 7"/>
      <sheetName val="DOI 3"/>
      <sheetName val="DOI1"/>
      <sheetName val="DOI6"/>
      <sheetName val="DOI5"/>
      <sheetName val="BC ton quy"/>
      <sheetName val="Chi NH"/>
      <sheetName val="TT CAT KCN"/>
      <sheetName val="Chi KHAC"/>
      <sheetName val="THU BaNNHA"/>
      <sheetName val="THU KHAC"/>
      <sheetName val="TH"/>
      <sheetName val="Dot 2 (2)"/>
      <sheetName val="Lai qua han"/>
      <sheetName val="Lai QH 18-3"/>
      <sheetName val="TBao 1"/>
      <sheetName val="TBao 2"/>
      <sheetName val="TH Dot 1 SUA"/>
      <sheetName val="Dot 1 goc"/>
      <sheetName val="Dienthoai 1 Thi"/>
      <sheetName val="Dot 1 chuan"/>
      <sheetName val="TH Dot 2 SUA"/>
      <sheetName val="Nha tho 1"/>
      <sheetName val="Dienthoai 1"/>
      <sheetName val="Nha tho"/>
      <sheetName val="Dienthoai 2"/>
      <sheetName val="Nha tho 1 (2)"/>
      <sheetName val="Mat Bang - HD"/>
      <sheetName val="Lai QH 25-5"/>
      <sheetName val="Dot 2 chuan"/>
      <sheetName val="Dienthoai 2 Thi"/>
      <sheetName val="TH Dot 1 Thi"/>
      <sheetName val="TH Dot 2 Thi"/>
      <sheetName val="TB Noptien D2"/>
      <sheetName val="Dot 2 theo PT"/>
      <sheetName val="THtoanbo"/>
      <sheetName val="THboxung"/>
      <sheetName val="PTVT"/>
      <sheetName val="CLechVTSon5.5.03"/>
      <sheetName val="THKPBXSon5.5.03"/>
      <sheetName val="BXSon+binh5.5.03"/>
      <sheetName val="thau"/>
      <sheetName val="XXXXXXXX"/>
      <sheetName val="XXXXXXX0"/>
      <sheetName val="XXXXXXX1"/>
      <sheetName val="XXXXXXX2"/>
      <sheetName val="XXXXXXX3"/>
      <sheetName val="XXXXXXX4"/>
      <sheetName val="XXXXXXX5"/>
      <sheetName val="Thang_1"/>
      <sheetName val="Thang_2"/>
      <sheetName val="Thang_3"/>
      <sheetName val="Thang_4"/>
      <sheetName val="Chitiet"/>
      <sheetName val="PTich"/>
      <sheetName val="TongHop"/>
      <sheetName val="NhapCN"/>
      <sheetName val="THBaocao"/>
      <sheetName val="THThang"/>
      <sheetName val="Gia da dam"/>
      <sheetName val="Gia VLXD"/>
      <sheetName val="T8"/>
      <sheetName val="TH8T"/>
      <sheetName val="T9"/>
      <sheetName val="T10"/>
      <sheetName val="VT10"/>
      <sheetName val="VT11"/>
      <sheetName val="VT11 (2)"/>
      <sheetName val="GTXL"/>
      <sheetName val="dgchitiet"/>
      <sheetName val="DTCong"/>
      <sheetName val="KLuong(cong)"/>
      <sheetName val="DHai(banDUL-5x20,05m)"/>
      <sheetName val="KVinh(banDUL-3x21,05m)"/>
      <sheetName val="KLuong(Cau)"/>
      <sheetName val="M"/>
      <sheetName val="GTXLk"/>
      <sheetName val="dg(cau)"/>
      <sheetName val="DT(KVinh)"/>
      <sheetName val="DT(DHai)"/>
      <sheetName val="KL"/>
      <sheetName val="DT(cong)"/>
      <sheetName val="CTXD"/>
      <sheetName val="20000000"/>
      <sheetName val="30000000"/>
      <sheetName val="2001"/>
      <sheetName val="T.H 01"/>
      <sheetName val="2000"/>
      <sheetName val="Thang 8 sua"/>
      <sheetName val="Thang 8"/>
      <sheetName val="T6 sua"/>
      <sheetName val="Thang 6"/>
      <sheetName val="Thang 5"/>
      <sheetName val="Thang 4"/>
      <sheetName val="Mau chuan"/>
      <sheetName val="Thang 1"/>
      <sheetName val="Thang 2"/>
      <sheetName val="Thang 3"/>
      <sheetName val="Bang TH"/>
      <sheetName val="ktcau"/>
      <sheetName val="KTcaulon"/>
      <sheetName val="DGia"/>
      <sheetName val="Vuot can(81-110)-ok"/>
      <sheetName val="L4,T5 nuoc(81-110)-ok"/>
      <sheetName val="L,T,nuoc+can(70-81)-ok"/>
      <sheetName val="Vuot can(35-70)-ok"/>
      <sheetName val="L,T,N nuoc (35-70)-ok"/>
      <sheetName val="L,T,N nuoc (0-35)-ok"/>
      <sheetName val="Vuot can(0-35)-ok"/>
      <sheetName val="Duong(0-35)-ok"/>
      <sheetName val="KL-Cau lon"/>
      <sheetName val="KL-Cau trung"/>
      <sheetName val="KL-Cau vuot nut"/>
      <sheetName val="1nhip"/>
      <sheetName val="TH Cau-PA kien nghi"/>
      <sheetName val="L(4),T(5) nuoc(81-110)"/>
      <sheetName val="Vuot can7 (81-110)"/>
      <sheetName val="Luong"/>
      <sheetName val="DG chitiet"/>
      <sheetName val="KLcau"/>
      <sheetName val="Yalop(5x33m)-TDUL"/>
      <sheetName val="Gia tri XLc"/>
      <sheetName val="6-Cau lon (CLH) ok"/>
      <sheetName val="3-L,T,nuoc+can(70-81)-PA1,2,3"/>
      <sheetName val="5-L,T,N (110-131+008)-PA1,2,3"/>
      <sheetName val="5-Nut (110-131+008)-PA1,2,3"/>
      <sheetName val="4-Vuot can(81-110)-PA1,2,3"/>
      <sheetName val="2-T,N nuoc (35-70)-PA1,2,3"/>
      <sheetName val="2-Lon nuoc (35-70)-PA1,2,3"/>
      <sheetName val="2-Vuot can(35-70)-PA1,2,3"/>
      <sheetName val="1-Trung(0-35) PA1,2,3"/>
      <sheetName val="1-L,N nuoc (0-35) PA1&amp;2 "/>
      <sheetName val="1-L,N nuoc (0-35) PA3 "/>
      <sheetName val="1-Vuot can(0-35) PA1,2,3"/>
      <sheetName val="4-L4,T5 nuoc(81-110)-PA1,2,3"/>
      <sheetName val="Cong(0-131)-PA3"/>
      <sheetName val="Cong(0-131)- PA2"/>
      <sheetName val="Cong(0-131)- PA1"/>
      <sheetName val="TienXL-3PA"/>
      <sheetName val="TienXL-PA1,2"/>
      <sheetName val="Cong(KM1+640-KM5+540)"/>
      <sheetName val="KM 209(1x18m)-Tthuong"/>
      <sheetName val="KM 205(1x12m)-BanDUL"/>
      <sheetName val="GTXL-PA1"/>
      <sheetName val="GTXL-PA2"/>
      <sheetName val="GTXL-PA3"/>
      <sheetName val="1 nhip"/>
      <sheetName val="THKL"/>
      <sheetName val="Tach XL"/>
      <sheetName val="KL cau Bac Phu Cat"/>
      <sheetName val="Dam, mo, tru"/>
      <sheetName val="Tuong chan"/>
      <sheetName val="dgchitiet-cau"/>
      <sheetName val="GTXL(03)"/>
      <sheetName val="Gia VL"/>
      <sheetName val="CPXD(03+04)"/>
      <sheetName val="dgphu"/>
      <sheetName val="GTXL(TT03)"/>
      <sheetName val="May"/>
      <sheetName val="VLieu"/>
      <sheetName val="GTXL(TT03-2005)"/>
      <sheetName val="CP1-3nhip(L=130,40m)"/>
      <sheetName val="CP2-4nhip(L=170,40m)"/>
      <sheetName val="KLTB- 2"/>
      <sheetName val="KLTB- 1"/>
      <sheetName val="Thep"/>
      <sheetName val="KL chi tiet"/>
      <sheetName val="THKP-TT03+04(sauduyet)"/>
      <sheetName val="KM0"/>
      <sheetName val="He so(TT03+04)"/>
      <sheetName val="PL Vua(DTTK)"/>
      <sheetName val="dgchitiet(TT03+04)"/>
      <sheetName val="Dieu phoi(DTTK)"/>
      <sheetName val="DTduong(TT03+04)"/>
      <sheetName val="KLduong(duyet)"/>
      <sheetName val="Cau chinh (dam)-TT03+04"/>
      <sheetName val="Cau chinh (motru)-TT03+04"/>
      <sheetName val="KC dam ban(TT03+04)"/>
      <sheetName val="KL-cau"/>
      <sheetName val="KL-nhip dam"/>
      <sheetName val="KL-coc"/>
      <sheetName val="Thi cong"/>
      <sheetName val="Vat Lieu "/>
      <sheetName val="CP3-3nhip(L=130,423m)"/>
      <sheetName val="KLTB- 3"/>
      <sheetName val="CP5-3nhip(L=130,27m)"/>
      <sheetName val="KLTB- 5"/>
      <sheetName val="CP6-4nhip(L=170,40m)"/>
      <sheetName val="GTXL(TT03+04)"/>
      <sheetName val="KLTB- 6"/>
      <sheetName val="NhapSL"/>
      <sheetName val="TH cac DG"/>
      <sheetName val="DGTH"/>
      <sheetName val="CTcongtron"/>
      <sheetName val="Gia 1m3 dam"/>
      <sheetName val="KLVL 1nhip"/>
      <sheetName val="DG #"/>
      <sheetName val="1md cong ban"/>
      <sheetName val="Be day cong"/>
      <sheetName val="00000001"/>
      <sheetName val="Khoan diachat"/>
      <sheetName val="GTXL-Cau"/>
      <sheetName val="DHai(ban-5x20,05m;coc40x40)"/>
      <sheetName val="KVinh(ban-3x21,05m;PA2)"/>
      <sheetName val="KVinh(ban-3x24m;PA1)"/>
      <sheetName val="NMQII-100"/>
      <sheetName val="NMQII"/>
      <sheetName val="MTQII"/>
      <sheetName val="CTYQII"/>
      <sheetName val="PTVT goc"/>
      <sheetName val="DG goc"/>
      <sheetName val="CLVL goc"/>
      <sheetName val="khoi luong"/>
      <sheetName val="ptxd"/>
      <sheetName val="ptnuoc"/>
      <sheetName val="bu gia"/>
      <sheetName val="bien ban"/>
      <sheetName val="QuyI"/>
      <sheetName val="QuyII"/>
      <sheetName val="QUYIII"/>
      <sheetName val="QUYIV"/>
      <sheetName val="quy1"/>
      <sheetName val="QUY2"/>
      <sheetName val="QUY3"/>
      <sheetName val="QUY4"/>
      <sheetName val="q2"/>
      <sheetName val="q3"/>
      <sheetName val="q4"/>
      <sheetName val="T12-01"/>
      <sheetName val="T1-02"/>
      <sheetName val="T5"/>
      <sheetName val="T6"/>
      <sheetName val="T7"/>
      <sheetName val="T11"/>
      <sheetName val="T12"/>
      <sheetName val="CTCN"/>
      <sheetName val="QTHD"/>
      <sheetName val="CW of Hoabinh  2002"/>
      <sheetName val=" Goods of Hoabinh 2002 "/>
      <sheetName val="BC"/>
      <sheetName val="Chi tiet"/>
      <sheetName val="Vat tu"/>
      <sheetName val="Thiet ke"/>
      <sheetName val="TH KL,VT,KP"/>
      <sheetName val="Den bu"/>
      <sheetName val="Chart1"/>
      <sheetName val="Phantich"/>
      <sheetName val="Toan_DA"/>
      <sheetName val="2004"/>
      <sheetName val="2005"/>
      <sheetName val="XL4Test5"/>
      <sheetName val="00000002"/>
      <sheetName val="00000003"/>
      <sheetName val="00000004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Q1-02"/>
      <sheetName val="Q2-02"/>
      <sheetName val="Q3-02"/>
      <sheetName val="CAN DOI"/>
      <sheetName val="PTPT"/>
      <sheetName val="TK 141"/>
      <sheetName val="NO CTy"/>
      <sheetName val="CPTK"/>
      <sheetName val="DMTK"/>
      <sheetName val="DGiaCTiet"/>
      <sheetName val="DTCT"/>
      <sheetName val="THKP (2)"/>
      <sheetName val="TM"/>
      <sheetName val="BU-gian"/>
      <sheetName val="Bu-Ha"/>
      <sheetName val="Gia DAN"/>
      <sheetName val="Dan"/>
      <sheetName val="Cuoc"/>
      <sheetName val="Bugia"/>
      <sheetName val="VT"/>
      <sheetName val="KL57"/>
      <sheetName val="HC-01"/>
      <sheetName val="HC-02"/>
      <sheetName val="HC-03"/>
      <sheetName val="HC-04"/>
      <sheetName val="HC-05"/>
      <sheetName val="HC-06"/>
      <sheetName val="HC-07"/>
      <sheetName val="HC-08"/>
      <sheetName val="HC-09"/>
      <sheetName val="HC-10"/>
      <sheetName val="HC-11"/>
      <sheetName val="HC-12"/>
      <sheetName val="HC-13"/>
      <sheetName val="HC-14"/>
      <sheetName val="HC-15"/>
      <sheetName val="HC-16"/>
      <sheetName val="HC-17"/>
      <sheetName val="HC-18"/>
      <sheetName val="Bia1"/>
      <sheetName val="THKC"/>
      <sheetName val="THKC (2)"/>
      <sheetName val="THKC (3)"/>
      <sheetName val="VtuB"/>
      <sheetName val="VtuA"/>
      <sheetName val="CAMmoi"/>
      <sheetName val="CAM1"/>
      <sheetName val="CAMcu"/>
      <sheetName val="CAM2"/>
      <sheetName val="0002"/>
      <sheetName val="0003"/>
      <sheetName val="0004"/>
      <sheetName val="005"/>
      <sheetName val="0006"/>
      <sheetName val="0007"/>
      <sheetName val="0008"/>
      <sheetName val="009"/>
      <sheetName val="stabguide"/>
      <sheetName val="riser 02.01"/>
      <sheetName val="TONG CONG "/>
      <sheetName val="T3(9)"/>
      <sheetName val="T2(9)"/>
      <sheetName val="T5(10)"/>
      <sheetName val="T4(10)"/>
      <sheetName val="T3(10)"/>
      <sheetName val="T2(10)"/>
      <sheetName val="T1(10)"/>
      <sheetName val="T4(9)"/>
      <sheetName val="T1(9)"/>
      <sheetName val="T4(T8)"/>
      <sheetName val="T3(T8]"/>
      <sheetName val="T2(T8]"/>
      <sheetName val="T1(T8]"/>
      <sheetName val="T4(T7}"/>
      <sheetName val="T3(T7]"/>
      <sheetName val="T2(T7]"/>
      <sheetName val="T1(T7]"/>
      <sheetName val="T3[6]"/>
      <sheetName val="T2[6]"/>
      <sheetName val="T1(6)"/>
      <sheetName val="T4(05)"/>
      <sheetName val="T3(05)"/>
      <sheetName val="T2(05)"/>
      <sheetName val="T3(3)03"/>
      <sheetName val="T1(04)"/>
      <sheetName val="T5(03)"/>
      <sheetName val="T4(03)"/>
      <sheetName val="KHTC 2004 "/>
      <sheetName val="Bao cao Quy"/>
      <sheetName val="Bao cao thuc hien KH"/>
      <sheetName val="CP thang 10"/>
      <sheetName val="Gia thanh Sx"/>
      <sheetName val="KH thang 9+10"/>
      <sheetName val="KH tu 15-08"/>
      <sheetName val="KH TC -2 Da nop Cty"/>
      <sheetName val="KH TC T8"/>
      <sheetName val="00000005"/>
      <sheetName val="00000006"/>
      <sheetName val="00000007"/>
      <sheetName val="X\XXXXX3"/>
      <sheetName val="Sluong"/>
      <sheetName val="t1e21"/>
      <sheetName val="t1e20"/>
      <sheetName val="t1e18"/>
      <sheetName val="t2e17"/>
      <sheetName val="t1e17"/>
      <sheetName val="t1e15"/>
      <sheetName val="t2e14"/>
      <sheetName val="t1e14"/>
      <sheetName val="t2e13"/>
      <sheetName val="t1e13"/>
      <sheetName val="t2e12"/>
      <sheetName val="t1e12"/>
      <sheetName val="t2e11"/>
      <sheetName val="t1e11"/>
      <sheetName val="t2e10"/>
      <sheetName val="t1e10"/>
      <sheetName val="t3e9"/>
      <sheetName val="t2e9"/>
      <sheetName val="t1e9"/>
      <sheetName val="t3e8"/>
      <sheetName val="t2e8"/>
      <sheetName val="t1e8cu"/>
      <sheetName val="t3e5"/>
      <sheetName val="t2e5"/>
      <sheetName val="t1e5moi"/>
      <sheetName val="t1e5cu"/>
      <sheetName val="t2e2"/>
      <sheetName val="t1e2"/>
      <sheetName val="t3e1"/>
      <sheetName val="t2e1"/>
      <sheetName val="t1e1"/>
      <sheetName val="CF"/>
      <sheetName val="Trich 154"/>
      <sheetName val="Van Son"/>
      <sheetName val="Nga"/>
      <sheetName val="Bac"/>
      <sheetName val="Dung"/>
      <sheetName val="Minh"/>
      <sheetName val="TSon"/>
      <sheetName val="THi-VAn"/>
      <sheetName val="Ky"/>
      <sheetName val="Tien"/>
      <sheetName val="Van"/>
      <sheetName val="Hoang "/>
      <sheetName val="MTuan"/>
      <sheetName val="VINH"/>
      <sheetName val="CUONG"/>
      <sheetName val="Hoai"/>
      <sheetName val="THANH"/>
      <sheetName val="Sau"/>
      <sheetName val="Linh"/>
      <sheetName val="ngatt"/>
      <sheetName val="Ba-02"/>
      <sheetName val="Bac-2"/>
      <sheetName val="Dong"/>
      <sheetName val="Hung"/>
      <sheetName val="CT3-138"/>
      <sheetName val="CT4-138-01"/>
      <sheetName val="CT138-1-02"/>
      <sheetName val="338"/>
      <sheetName val="Tien ung"/>
      <sheetName val="PHONG"/>
      <sheetName val="phi luong3"/>
      <sheetName val="phu luc "/>
      <sheetName val="PT VT "/>
      <sheetName val="c. lech v t"/>
      <sheetName val="Q.Tc.xanh  "/>
      <sheetName val="Tang giam KL "/>
      <sheetName val="THop"/>
      <sheetName val="GTXL "/>
      <sheetName val="ptdg"/>
      <sheetName val="vc-tau"/>
      <sheetName val="O-to"/>
      <sheetName val="gia"/>
      <sheetName val="KS"/>
      <sheetName val="DGKS"/>
      <sheetName val="TK"/>
      <sheetName val="TKP-Hang"/>
      <sheetName val="TH-hang"/>
      <sheetName val="th 12-00"/>
      <sheetName val="th 01-01"/>
      <sheetName val="th 02-01"/>
      <sheetName val="th 03-01"/>
      <sheetName val="th-04-01"/>
      <sheetName val="th-05-01"/>
      <sheetName val="th 06-01"/>
      <sheetName val="th07-01"/>
      <sheetName val="th 08-01"/>
      <sheetName val="th09-01"/>
      <sheetName val="t10 tam"/>
      <sheetName val="th10 cl"/>
      <sheetName val="th11-01"/>
      <sheetName val="th12-01"/>
      <sheetName val="th01-02"/>
      <sheetName val="th02-02"/>
      <sheetName val="th03-02"/>
      <sheetName val="th04-02"/>
      <sheetName val="th05-02"/>
      <sheetName val="th06-02"/>
      <sheetName val="th07-02"/>
      <sheetName val="th08-02"/>
      <sheetName val="th09-02"/>
      <sheetName val="th10-02"/>
      <sheetName val="th11-02"/>
      <sheetName val="th12-02"/>
      <sheetName val="tam"/>
      <sheetName val="sent to"/>
      <sheetName val="KPsaudc"/>
      <sheetName val="GiaVL"/>
      <sheetName val="Dam(Sua sau TT)"/>
      <sheetName val="DG mo, tru(Sua sau TT)"/>
      <sheetName val="Coc(Sua sau TT)"/>
      <sheetName val="Duong(Sua sau TT)"/>
      <sheetName val="DPDat(Sau TT)"/>
      <sheetName val="DTCT(dc TT03&amp;04) "/>
      <sheetName val="Denbu"/>
      <sheetName val="40000000"/>
      <sheetName val="50000000"/>
      <sheetName val="CP6-4nhip(L=170,5e)(OK)"/>
      <sheetName val="#REF"/>
      <sheetName val="B ke"/>
      <sheetName val="K luong"/>
      <sheetName val="VL-NC-M"/>
      <sheetName val="C.tinh DG"/>
      <sheetName val="C.tinh BT"/>
      <sheetName val="Mong"/>
      <sheetName val="Bu VL"/>
      <sheetName val="V.C ngoai tuyen"/>
      <sheetName val="Trung chuyen"/>
      <sheetName val="V.C noi tuyen"/>
      <sheetName val="Cu lyVC noi tuyen"/>
      <sheetName val="CT-6"/>
      <sheetName val="CT-Tram"/>
      <sheetName val="TH-Tram"/>
      <sheetName val="TH-Cto"/>
      <sheetName val="TBA 35-Ldat"/>
      <sheetName val="TDT35TBA"/>
      <sheetName val="TDT-tram"/>
      <sheetName val="TDT-Cto"/>
      <sheetName val="TDT6DDK+TBA"/>
      <sheetName val="DG-Khao sat"/>
      <sheetName val="CT-Tuvan"/>
      <sheetName val="Chi tiet Vc"/>
      <sheetName val="Khoi luong van chuyen "/>
      <sheetName val="TONGDUTOAN"/>
      <sheetName val="Khao Sat"/>
      <sheetName val="ThuyetMinhDT"/>
      <sheetName val="VVVVVVVa"/>
      <sheetName val="Du toan"/>
      <sheetName val="Phan tich vat tu"/>
      <sheetName val="Tong hop vat tu"/>
      <sheetName val="bb"/>
      <sheetName val="v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coc (2)"/>
      <sheetName val="bia"/>
      <sheetName val="Input Data"/>
      <sheetName val="Xuly Data (2)"/>
      <sheetName val="Xuly Data"/>
      <sheetName val="TPLTD"/>
      <sheetName val="THDinhM"/>
      <sheetName val="TohopDM"/>
      <sheetName val="THNL"/>
      <sheetName val="DDinh"/>
      <sheetName val="Xamu"/>
      <sheetName val="Becoc"/>
      <sheetName val="KNCLC"/>
      <sheetName val="CVI"/>
      <sheetName val="XL4Poppy"/>
      <sheetName val="chieu dai vai dia"/>
      <sheetName val="Khoi luong GDP+coc cat"/>
      <sheetName val="Binh"/>
      <sheetName val="thanh binh"/>
      <sheetName val="CT5 "/>
      <sheetName val="Cat + dat dap"/>
      <sheetName val="Soli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GioiThieuBanTinh"/>
      <sheetName val="DuLieuBanDau"/>
      <sheetName val="DacTrungHinhHoc"/>
      <sheetName val="He so phan bo ngang"/>
      <sheetName val="HoatTai-Tinhtai"/>
      <sheetName val="TongHopNoiLuc"/>
      <sheetName val="KiemToan"/>
      <sheetName val="KiemToanBan"/>
      <sheetName val="Tung do DAH"/>
      <sheetName val="TinhDTHH"/>
      <sheetName val="TinhToanKhac-1"/>
      <sheetName val="TinhToanKhac-2"/>
      <sheetName val="TinhToanKhac-3"/>
      <sheetName val="TinhToanKhac-4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n bu"/>
      <sheetName val="GD1-2000"/>
      <sheetName val="GD1-1999"/>
      <sheetName val="tong hop TDT"/>
      <sheetName val="vienvia"/>
      <sheetName val="GD2-2001"/>
      <sheetName val="k110-115"/>
      <sheetName val="k115-118"/>
      <sheetName val="k118-120"/>
      <sheetName val="denbu"/>
      <sheetName val="#REF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  <sheetName val="47"/>
      <sheetName val="120"/>
      <sheetName val="121+315"/>
      <sheetName val="122+225"/>
      <sheetName val="46"/>
      <sheetName val="42"/>
      <sheetName val="40"/>
      <sheetName val=" K1(L1)"/>
      <sheetName val="00000000"/>
      <sheetName val="10000000"/>
      <sheetName val="XXXXXXXX"/>
      <sheetName val="tong hop"/>
      <sheetName val="phan tich DG"/>
      <sheetName val="gia vat lieu"/>
      <sheetName val="gia xe may"/>
      <sheetName val="gia nhan cong"/>
      <sheetName val="XL4Test5"/>
      <sheetName val="C45"/>
      <sheetName val="C45-2004"/>
      <sheetName val="C46 "/>
      <sheetName val="Quý 4-2004"/>
      <sheetName val="C47 (1)"/>
      <sheetName val="C47 (2)"/>
      <sheetName val="C47 (3)"/>
      <sheetName val="C47a)"/>
      <sheetName val="C47a) (1)"/>
      <sheetName val="C47a) (2)"/>
      <sheetName val="C47 b"/>
      <sheetName val="C45C"/>
      <sheetName val="C04-BH "/>
      <sheetName val="02-SBH "/>
      <sheetName val="Dsuc"/>
      <sheetName val="DS Dsuc"/>
      <sheetName val="BHYT"/>
      <sheetName val="DS BHYT"/>
      <sheetName val="Giahan"/>
      <sheetName val="TIEN L"/>
      <sheetName val="THKL"/>
      <sheetName val="CVC"/>
      <sheetName val="BVL"/>
      <sheetName val="PTVL"/>
      <sheetName val="DT"/>
      <sheetName val="THDT"/>
      <sheetName val="KLdat"/>
      <sheetName val="KLthep"/>
      <sheetName val="DG"/>
      <sheetName val="DTKS"/>
      <sheetName val="TH"/>
      <sheetName val="Xuat NL"/>
      <sheetName val="Nhap NL"/>
      <sheetName val="SL"/>
      <sheetName val="TK623"/>
      <sheetName val="TK152"/>
      <sheetName val="DCCN2"/>
      <sheetName val="chi phi luong quan ly"/>
      <sheetName val="chi phi luong lai xe,may"/>
      <sheetName val="sl2"/>
      <sheetName val="DCCN1"/>
      <sheetName val="TK621"/>
      <sheetName val="TK622"/>
      <sheetName val="TK627"/>
      <sheetName val="Nhat trinh o to"/>
      <sheetName val="621moi"/>
      <sheetName val="Nhat trinh may"/>
      <sheetName val="KHTC 2004 "/>
      <sheetName val="Bao cao Quy"/>
      <sheetName val="Bao cao thuc hien KH"/>
      <sheetName val="Gia thanh Sx"/>
      <sheetName val="KH 11+12-2004"/>
      <sheetName val="KH thang 12-2004"/>
      <sheetName val="Bo sung Thang 10"/>
      <sheetName val="KH Xin"/>
      <sheetName val="KH thang 9+10"/>
      <sheetName val="KH tu 15-08"/>
      <sheetName val="KH TC -2 Da nop Cty"/>
      <sheetName val="KH TC T8"/>
      <sheetName val="00000001"/>
      <sheetName val="00000002"/>
      <sheetName val="00000003"/>
      <sheetName val="00000004"/>
      <sheetName val="00000005"/>
      <sheetName val="00000006"/>
      <sheetName val="C47-456"/>
      <sheetName val="C46"/>
      <sheetName val="C47-PII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Phu Luc DC tham dinh lien so I"/>
      <sheetName val="BangTH LS tham dinh I"/>
      <sheetName val="Phu luc DC BS II"/>
      <sheetName val="BangTH BS II"/>
      <sheetName val="Phu luc trinh giai trinh II"/>
      <sheetName val="BangTH LS BS II"/>
      <sheetName val="DG "/>
      <sheetName val="#RAF"/>
      <sheetName val="VL 05"/>
      <sheetName val="tuong"/>
      <sheetName val="tong iop TDT"/>
      <sheetName val="#REF!"/>
      <sheetName val="Dgia du thau"/>
      <sheetName val="TH thau"/>
      <sheetName val="DT Nha may sua bo sung"/>
      <sheetName val="KH TA T8"/>
      <sheetName val="BCKHTH"/>
      <sheetName val="DKKH"/>
      <sheetName val="BCKH02"/>
      <sheetName val="Doanh thu 2003"/>
      <sheetName val="BIA-tllq"/>
      <sheetName val="BIA-bv"/>
      <sheetName val="BIA (2)"/>
      <sheetName val="gt-pa2"/>
      <sheetName val="gt-pa-qh"/>
      <sheetName val="gt-pa1"/>
      <sheetName val="CAUDOUNG-pa1"/>
      <sheetName val="ks_da-pa1"/>
      <sheetName val="KLTHUCpa1"/>
      <sheetName val="BIA"/>
      <sheetName val="KHO"/>
      <sheetName val="X.SON"/>
      <sheetName val="XDCB"/>
      <sheetName val="SAT"/>
      <sheetName val="TO DIEN"/>
      <sheetName val="TAP VU"/>
      <sheetName val="SON NEN"/>
      <sheetName val="QIN JI"/>
      <sheetName val="D ONG"/>
      <sheetName val="LR TAI"/>
      <sheetName val="LR BUS"/>
      <sheetName val="kiem dinh"/>
      <sheetName val="vp"/>
      <sheetName val="co dien"/>
      <sheetName val="cxanh"/>
      <sheetName val="bodyshop tai"/>
      <sheetName val="THONG KE"/>
      <sheetName val="MTL$-INTER"/>
      <sheetName val="THDC"/>
      <sheetName val="THKP"/>
      <sheetName val="BCLVT"/>
      <sheetName val="TH DCS"/>
      <sheetName val="DT-DCS"/>
      <sheetName val="VT"/>
      <sheetName val="THVT"/>
      <sheetName val="TH DG"/>
      <sheetName val="DT - DG"/>
      <sheetName val="VTDG"/>
      <sheetName val="TH-DG"/>
      <sheetName val="TH-NB"/>
      <sheetName val="DU TOAN"/>
      <sheetName val="gia nhan cong_x0008__x0000__x0000_XL4Test5_x0007__x0000__x0000_C47-"/>
      <sheetName val="Xuly Data"/>
      <sheetName val="MTO REV.2(ARMOR)"/>
      <sheetName val="KH t_x0000_ 15u08"/>
      <sheetName val="xH TK -2CDa  op nty"/>
      <sheetName val="CLdat"/>
      <sheetName val="CLech"/>
      <sheetName val="VC Bo"/>
      <sheetName val="Dgiai"/>
      <sheetName val="ap gia"/>
      <sheetName val="THQT"/>
      <sheetName val="Kluong"/>
      <sheetName val="Socio-economic information"/>
      <sheetName val="Project related provinces2003"/>
      <sheetName val="GDP Growth"/>
      <sheetName val="So- eco dev by pro"/>
      <sheetName val="KH TC -2 Dၡ nop Cty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_x0000__x0000_"/>
      <sheetName val="Nhat trin` may"/>
      <sheetName val="Sheep8"/>
      <sheetName val="Tunnel-Vong"/>
      <sheetName val="T3"/>
      <sheetName val="T4"/>
      <sheetName val="BC"/>
      <sheetName val="THX7"/>
      <sheetName val="T9"/>
      <sheetName val="T12"/>
      <sheetName val="T1"/>
      <sheetName val="T2"/>
      <sheetName val="T03"/>
      <sheetName val="®"/>
      <sheetName val="BC thi dua"/>
      <sheetName val=""/>
      <sheetName val="gvl"/>
      <sheetName val="gia nhan cong_x0008_"/>
      <sheetName val="KH t"/>
      <sheetName val="ý_x0006__x0000__x0000_456"/>
      <sheetName val="-PII_x000a__x0000__x0000_KHTC 2004 _x000b__x0000__x0000_Bao cao Quy"/>
      <sheetName val="KH TC -2 D? nop Cty"/>
      <sheetName val="pt_x0009__x0008__x0010__x0000__x0000_"/>
      <sheetName val="Tu dien"/>
      <sheetName val="Bao cao KQTH quy hoach 135_x0000__x0000_ĄĄ"/>
      <sheetName val="BANG KE CHI PHI THANG_x0000_$ਭ!_x0000_ĄĄ¿_x0000_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DS heYT"/>
      <sheetName val="LR TAH"/>
      <sheetName val="Giá tháng 8-09"/>
      <sheetName val="Phu_x0000_Luc DC tham_x0000_dinh lien so I"/>
      <sheetName val="pt _x0008__x0010__x0000__x0000_"/>
      <sheetName val="ý_x0006_"/>
      <sheetName val="骀㵅庮椡খ_xdc18_ၠ袔㉍⏁ ׫冄㘇ꚯ猈籉ǃ읉刲諉銝淏꧱仡ꗇ㌕䋍뛅뺠"/>
      <sheetName val=" [1(L1)"/>
      <sheetName val="SUM"/>
      <sheetName val="-PII_"/>
      <sheetName val="KH TC -2 D_ nop Cty"/>
      <sheetName val="-PII_x000a_"/>
      <sheetName val="Phu"/>
      <sheetName val="§¬n gi¸ chÝnh"/>
      <sheetName val="ptvlı-Ĳ"/>
      <sheetName val="den bq"/>
      <sheetName val="G@1-1999"/>
      <sheetName val="0&quot;-SBH "/>
      <sheetName val="KH t? 15u08"/>
      <sheetName val="ý_x0006_??456"/>
      <sheetName val="gia nhan cong_x0008_??XL4Test5_x0007_??C47-"/>
      <sheetName val="??"/>
      <sheetName val="pt_x0009__x0008__x0010_??"/>
      <sheetName val="-PII_x000a_??KHTC 2004 _x000b_??Bao cao Quy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ong hop DTXD CT"/>
      <sheetName val="Du toan XDCT"/>
      <sheetName val="Tong hop CPXD"/>
      <sheetName val="Tong hop CPTB"/>
      <sheetName val="Tong hop CPK"/>
      <sheetName val="Tien do thi cong"/>
      <sheetName val="Bia du toan"/>
      <sheetName val="Tro giup"/>
      <sheetName val="Config"/>
      <sheetName val="gia nhan cong_x0008__x0000_XL4Test5_x0007__x0000_C47-45"/>
      <sheetName val="DT-DÃS"/>
      <sheetName val="KH TC -2 Dၡ no聰 Cty"/>
      <sheetName val="Thuc thanh"/>
      <sheetName val="Tai khoan"/>
      <sheetName val="NC-M"/>
      <sheetName val="GS"/>
      <sheetName val="DLD"/>
      <sheetName val="KP"/>
      <sheetName val="TTVD"/>
      <sheetName val="LMT"/>
      <sheetName val="GLMAT"/>
      <sheetName val="LMAT"/>
      <sheetName val="TT chung"/>
      <sheetName val="KHHGD"/>
      <sheetName val="TG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ne page (Ctrl+N)_x000b_Cancel find!Zo"/>
      <sheetName val="_x0000__x0009_Ɛ_x0000_Segoe UI_x0000__x0000__x0000__x0000__x0000__x0000_倂_x000a__x0005_Ŕ_x000f_⬡_x0000__xffff_Choo"/>
      <sheetName val="Bao cao KQTH quy hoach 135"/>
      <sheetName val="BANG KE CHI PHI THANG"/>
      <sheetName val="QTOAN"/>
      <sheetName val="PTVT"/>
      <sheetName val="BP"/>
      <sheetName val="BP1"/>
      <sheetName val="KL1"/>
      <sheetName val="THKP1"/>
      <sheetName val="THBP"/>
      <sheetName val="Gia giao VL den HT"/>
      <sheetName val="Gia VL den HT"/>
      <sheetName val="QD 957-2009"/>
      <sheetName val="Cong van 1751"/>
      <sheetName val="Bang tra Chi phi khac"/>
      <sheetName val="Tong hop DTCT"/>
      <sheetName val="Tong hop DT CPXD TH"/>
      <sheetName val="Bia ngoai"/>
      <sheetName val="Bia lot"/>
      <sheetName val="Thuyet minh"/>
      <sheetName val="pt_x0009__x0008__x0010_"/>
      <sheetName val="pt _x0008__x0010_"/>
      <sheetName val="KKKKKKKK"/>
      <sheetName val=" _1(L1)"/>
      <sheetName val="den_bu"/>
      <sheetName val="tong_hop_TDT"/>
      <sheetName val="KH t_ 15u08"/>
      <sheetName val="ý_x0006___456"/>
      <sheetName val="gia nhan cong_x0008___XL4Test5_x0007___C47-"/>
      <sheetName val="__"/>
      <sheetName val="pt_x0009__x0008__x0010___"/>
      <sheetName val="-PII___KHTC 2004 _x000b___Bao cao Quy"/>
      <sheetName val="Abutment"/>
      <sheetName val="V.lieu"/>
      <sheetName val="BCK@TH"/>
      <sheetName val="ptvli-_"/>
      <sheetName val="___________ ______!____________"/>
      <sheetName val="NG KE CHI PHI THANG"/>
      <sheetName val="_______________________________"/>
      <sheetName val="d_m_yy"/>
      <sheetName val="_"/>
      <sheetName val="_bo sung.xls_d_m_yy"/>
      <sheetName val="ȠK1(L1)"/>
      <sheetName val="[bo sung.xls]d/m/yy_x0000__x0013_[$-1010000"/>
      <sheetName val=":"/>
      <sheetName val="Bao cao KQTH quy hoach 135_x0000__x0000_AA"/>
      <sheetName val="BANG KE CHI PHI THANG_x0000_$?!_x0000_AA¿_x0000_"/>
      <sheetName val="ptvli-?"/>
      <sheetName val="??????????? ??????!????????????"/>
      <sheetName val="_x0000_??_x0000__x0000__x0000__x0000__x0000__x0000__x0000__x0000__x0000__x0000__x0000__x0000__x0000__x0000__x0000__x0000__x0000__x0000__x0013__x0000_?`?_x0000_A_x0000_??"/>
      <sheetName val="NG KE CHI PHI THANG_x0000_$?!_x0000_AA¿_x0000__x0008__x0008_"/>
      <sheetName val="???????????????????????????????"/>
      <sheetName val="_x0000__x0009_?_x0000_Segoe UI_x0000__x0000__x0000__x0000__x0000__x0000_?_x000a__x0005_R_x000f_?_x0000_??Choo"/>
      <sheetName val="_x0000__x0000__x0000__x0000__x0000__x0000__x0000__x0000_"/>
      <sheetName val="Sheet2_x0000_Җ_x0000__x0000__x0000__x0000__x0000__x0000__x0000__x0000__x0000__x0000__xdfbc_ҙ_x0000__x0004__x0000__x0000__x0000__x0000__x0000__x0000_ިҚ_x0000_"/>
      <sheetName val="_x0000__x000b__x0000__x0001__x0000__x000a__x0000__x0003__x0000__x000b__x0000__x0000__x0000__x000b__x0000__x0016__x0000__x000c__x0000__x0001__x0000__x000b__x0000__x0003__x0000_"/>
      <sheetName val="_x0000_ Ɛ_x0000_Segoe UI_x0000__x0000__x0000__x0000__x0000__x0000_倂_x000a__x0005_Ŕ_x000f_⬡_x0000__xffff_Ch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Solieu"/>
      <sheetName val="cal1"/>
      <sheetName val="cal2"/>
      <sheetName val="cal3"/>
      <sheetName val="cal4"/>
      <sheetName val="cal4 (2)"/>
      <sheetName val="CAL4(3)"/>
      <sheetName val="CVI"/>
      <sheetName val="cal5"/>
      <sheetName val="cal6"/>
      <sheetName val="Cal7"/>
      <sheetName val="BTRA"/>
      <sheetName val="cal8"/>
      <sheetName val="km6+800-km6+840"/>
      <sheetName val="3+960"/>
      <sheetName val="00000000"/>
      <sheetName val="Sheet1"/>
      <sheetName val="Sheet2"/>
      <sheetName val="SLTC"/>
      <sheetName val="336-400"/>
      <sheetName val="400-500"/>
      <sheetName val="720-800"/>
      <sheetName val="cal;"/>
      <sheetName val="BT_x0012_A"/>
      <sheetName val="Girder"/>
      <sheetName val="Tendon"/>
      <sheetName val="Sohoa1"/>
      <sheetName val="Sohoa2"/>
      <sheetName val="Sohoa3"/>
      <sheetName val="Sohoa4"/>
      <sheetName val="LopTop(Cat)"/>
      <sheetName val="Lop1Dat"/>
      <sheetName val="Lopdinhdat"/>
      <sheetName val="Lop01(SB)"/>
      <sheetName val="Lop02(SB) "/>
      <sheetName val="XL4Test5"/>
      <sheetName val="NKCTỪ"/>
      <sheetName val="SỔ CÁI"/>
      <sheetName val="BCÂNĐỐI"/>
      <sheetName val="CĐKTOÁN"/>
      <sheetName val="KQHĐKD"/>
      <sheetName val="TỒN QUỸ"/>
      <sheetName val="XL4Poppy"/>
      <sheetName val="Xuly Data"/>
      <sheetName val="NKCT?"/>
      <sheetName val="S? CÁI"/>
      <sheetName val="BCÂNÐ?I"/>
      <sheetName val="CÐKTOÁN"/>
      <sheetName val="KQHÐKD"/>
      <sheetName val="T?N QU?"/>
      <sheetName val="cal_x0012_"/>
      <sheetName val="_x0013_DTC"/>
      <sheetName val="400-50_x0010_"/>
      <sheetName val="A6"/>
      <sheetName val="TS"/>
      <sheetName val="Thanh Son 1"/>
      <sheetName val="Thanh Son 2"/>
      <sheetName val="Thanh Son 3"/>
      <sheetName val="Thanh Son 4"/>
      <sheetName val="5a"/>
      <sheetName val="Thanh Son 5a"/>
      <sheetName val="Thanh Son 8"/>
      <sheetName val="thanh Son 9a"/>
      <sheetName val="Thanh Son 9b"/>
      <sheetName val="Thanh Son 9c"/>
      <sheetName val="Thanh Son 10"/>
      <sheetName val="Thanh Son 11"/>
      <sheetName val="Thanh Son 12"/>
      <sheetName val="Thanh Son 13"/>
      <sheetName val="NC"/>
      <sheetName val="GVL"/>
      <sheetName val="NEW-PANEL"/>
      <sheetName val="bũa"/>
      <sheetName val="cal4 (­É"/>
      <sheetName val="NKCT_"/>
      <sheetName val="S_ CÁI"/>
      <sheetName val="BCÂNÐ_I"/>
      <sheetName val="T_N QU_"/>
      <sheetName val="Tong hop thu chi T1 .06"/>
      <sheetName val="Tong hop thu chi T2.06 "/>
      <sheetName val="Tong hop thu chi T3.06"/>
      <sheetName val="tong hop thu chi T1 (2)"/>
      <sheetName val="tong hop thu chi T1"/>
      <sheetName val="Tong hop thu chi T2 (2)"/>
      <sheetName val="Tong hop thu chi T2"/>
      <sheetName val="Tong hop thu chi T3 (2)"/>
      <sheetName val="Tong hop thu chi T3"/>
      <sheetName val="Tong hop thu chi T4 (2)"/>
      <sheetName val="Tong hop thu chi T4"/>
      <sheetName val="Tong hop thu chi T5) (2)"/>
      <sheetName val="Tong hop thu chi T5)"/>
      <sheetName val="Tong hop thu chi T7.06"/>
      <sheetName val="Tong hop thu chi T6.06"/>
      <sheetName val="Tong hop thu chi T5.06  "/>
      <sheetName val="Tong hop thu chi T1.06"/>
      <sheetName val="Tong hop thu chi T2.06"/>
      <sheetName val="Tong hop thu chi T3.O6"/>
      <sheetName val="Tong hop thu chi T4.06 "/>
      <sheetName val="Tong hop thu chi T6 (2)"/>
      <sheetName val="Tong hop thu chi T6"/>
      <sheetName val="Tong hop thu chi T7"/>
      <sheetName val="Tong hop thu chi T8"/>
      <sheetName val="Tong hop thu chi T9"/>
      <sheetName val="Tong hop thu chi T10"/>
      <sheetName val="Tong hop thu chi T11"/>
      <sheetName val="Tong hop thu chi T12"/>
      <sheetName val="Sheet3"/>
      <sheetName val="S02-TTN"/>
      <sheetName val="T.pho"/>
      <sheetName val="S.Hinh"/>
      <sheetName val="T.Hoa"/>
      <sheetName val="D.Hoa"/>
      <sheetName val="S.hoa"/>
      <sheetName val="P.Hoa"/>
      <sheetName val="T.An"/>
      <sheetName val="D.Xuan"/>
      <sheetName val="S.Cau"/>
      <sheetName val="cal4_(2)"/>
      <sheetName val="Lop02(SB)_"/>
      <sheetName val="BTA"/>
      <sheetName val="SLCB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</sheetNames>
    <sheetDataSet>
      <sheetData sheetId="0"/>
      <sheetData sheetId="1" refreshError="1">
        <row r="15">
          <cell r="D15">
            <v>0.9</v>
          </cell>
        </row>
        <row r="27">
          <cell r="E27">
            <v>2.86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i tiet "/>
      <sheetName val="chi tiet huong"/>
      <sheetName val="TH"/>
      <sheetName val="TH (2)"/>
      <sheetName val="Sheet3"/>
      <sheetName val="XL4Poppy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XXXXXXXX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CPV"/>
      <sheetName val="DGCM"/>
      <sheetName val="TL-I"/>
      <sheetName val="chitiet"/>
      <sheetName val="THG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HR SWGR &amp; MCC"/>
      <sheetName val="kl"/>
      <sheetName val="Congty"/>
      <sheetName val="VPPN"/>
      <sheetName val="XN74"/>
      <sheetName val="XN54"/>
      <sheetName val="XN33"/>
      <sheetName val="NK96"/>
      <sheetName val="XL4Test5"/>
      <sheetName val="DC1605"/>
      <sheetName val="DcnamTV"/>
      <sheetName val="ppnamdaibieu"/>
      <sheetName val="TyleAdreyanop"/>
      <sheetName val="ppAdreyanop"/>
      <sheetName val="ketqua"/>
      <sheetName val="maxmint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T Cap phoi"/>
      <sheetName val="btnhtrung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"/>
      <sheetName val="Bia (2)"/>
      <sheetName val="Gia NC"/>
      <sheetName val="00000001"/>
      <sheetName val="00000002"/>
      <sheetName val="10000000"/>
      <sheetName val="20000000"/>
      <sheetName val="30000000"/>
      <sheetName val="tong hop"/>
      <sheetName val="phan tich DG"/>
      <sheetName val="gia vat lieu"/>
      <sheetName val="gia xe may"/>
      <sheetName val="gia nhan cong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5 nam (tach)"/>
      <sheetName val="5 nam (tach) (2)"/>
      <sheetName val="KH 2003"/>
      <sheetName val="Dautu"/>
      <sheetName val="Dautu1"/>
      <sheetName val="BaDinh"/>
      <sheetName val="BaDinh1"/>
      <sheetName val="Nongnghiep"/>
      <sheetName val="Nongnghiep 1"/>
      <sheetName val="BaDinhvay"/>
      <sheetName val="BaDinhvay1"/>
      <sheetName val="Dautuvay"/>
      <sheetName val="BaDinhtrano"/>
      <sheetName val="Daututrano"/>
      <sheetName val="Tranodaihan"/>
      <sheetName val="Tranodaihan 1"/>
      <sheetName val="Daututhang6"/>
      <sheetName val="Daututhang7"/>
      <sheetName val="Daututhang8"/>
      <sheetName val="Daututhang9"/>
      <sheetName val="Daututhang10 "/>
      <sheetName val="Daututhang11"/>
      <sheetName val="Daututhang12"/>
      <sheetName val="BaDinhthang6"/>
      <sheetName val="BaDinhthang7"/>
      <sheetName val="BaDinhthang8"/>
      <sheetName val="BaDinhthang9"/>
      <sheetName val="BaDinhthang10"/>
      <sheetName val="BaDinhthang11"/>
      <sheetName val="BaDinhthang12"/>
      <sheetName val="Nongnghiep8"/>
      <sheetName val="Nongnghiep9"/>
      <sheetName val="Nongnghiep10"/>
      <sheetName val="Nongnghiep11"/>
      <sheetName val="Nongnghiep12"/>
      <sheetName val="Bangkevay"/>
      <sheetName val="UNCBD"/>
      <sheetName val="UNCNN"/>
      <sheetName val="UNCBD1"/>
      <sheetName val="ᄀ_x0000__x0000_䅀ᄀ_x0000__x0000_䅀ᄀ_x0000__x0000_䅀ᄀ_x0000__x0000_䅀ᄀ_x0000__x0000_䅀_x0000_䅀ᘀŀ_x0000_䅀ᘀŀ_x0000_䅀ᘀ"/>
      <sheetName val="TH-CD"/>
      <sheetName val="TH-CDB"/>
      <sheetName val="KL-CD"/>
      <sheetName val="chiakhoi"/>
      <sheetName val="CDP3"/>
      <sheetName val="CD7"/>
      <sheetName val="CD6"/>
      <sheetName val="CD5"/>
      <sheetName val="CD4"/>
      <sheetName val="CD3"/>
      <sheetName val="CD2"/>
      <sheetName val="CD1"/>
      <sheetName val="CDP4"/>
      <sheetName val="CDB5"/>
      <sheetName val="CDB4"/>
      <sheetName val="CDB3"/>
      <sheetName val="CDB2"/>
      <sheetName val="CDB1"/>
      <sheetName val="CDP4(KT)"/>
      <sheetName val="CDB5(KT)"/>
      <sheetName val="CDB4(KT)"/>
      <sheetName val="CDB3(KT)"/>
      <sheetName val="CDB2(KT)"/>
      <sheetName val="CDB1(KT)"/>
      <sheetName val="MTO REV_2_ARMOR_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။H 12-1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Km63 Ql8A"/>
      <sheetName val="BSQL8"/>
      <sheetName val="QL7t6"/>
      <sheetName val="BSQL7"/>
      <sheetName val="Dchau"/>
      <sheetName val="BSDien chau"/>
      <sheetName val="LTG"/>
      <sheetName val="L GT"/>
      <sheetName val="L lai xe"/>
      <sheetName val="XD1"/>
      <sheetName val="XD2"/>
      <sheetName val="XD3"/>
      <sheetName val="Xmay"/>
      <sheetName val="ong sang"/>
      <sheetName val="OS"/>
      <sheetName val="Thue ng"/>
      <sheetName val="THL"/>
      <sheetName val="Tr BH"/>
      <sheetName val="km66 ql8a"/>
      <sheetName val="Vuot ql1a"/>
      <sheetName val="BS vuot 1A"/>
      <sheetName val="Tru BH"/>
      <sheetName val="BSQL7A"/>
      <sheetName val="WEATHER P_x0003__x0000_OF LTG. &amp; ROD LTG."/>
      <sheetName val="Hoan ã,anh"/>
      <sheetName val="gia nhan cong_x0000__x0000__x0000__x0000__x0000__x0000__x0000__x0000__x0000__x0000__x0000__x0000_傰_x0000__x0004__x0000__x0000_"/>
      <sheetName val="TH4"/>
      <sheetName val="TB4"/>
      <sheetName val="CT4"/>
      <sheetName val="CT3"/>
      <sheetName val="TH3"/>
      <sheetName val="TB3"/>
      <sheetName val="CT2"/>
      <sheetName val="TH2"/>
      <sheetName val="TB2"/>
      <sheetName val="CT1"/>
      <sheetName val="TH1"/>
      <sheetName val="TB1"/>
      <sheetName val="DTCT"/>
      <sheetName val="PTVT"/>
      <sheetName val="THDT"/>
      <sheetName val="THVT"/>
      <sheetName val="THGT"/>
      <sheetName val="RUILDING ELE."/>
      <sheetName val="Duong cong vu hci (9;) (2)"/>
      <sheetName val="Sheet!4"/>
      <sheetName val="20000000_x0000__x0000__x0000__x0000__x0000__x0000__x0000__x0000__x0000__x0000__x0000_♸Ģ_x0000__x0004__x0000__x0000__x0000__x0000__x0000__x0000_怨Ģ"/>
      <sheetName val="NC"/>
      <sheetName val="dgnc1"/>
      <sheetName val="Gia VL den chan CT"/>
      <sheetName val="VL"/>
      <sheetName val="Khoi_Luong"/>
      <sheetName val="Don_Gia"/>
      <sheetName val="TB"/>
      <sheetName val="BT-Vua"/>
      <sheetName val="PHU LUC"/>
      <sheetName val=""/>
      <sheetName val="TK111"/>
      <sheetName val="thang 1"/>
      <sheetName val="Thang 2"/>
      <sheetName val="thang 3"/>
      <sheetName val="thang 4"/>
      <sheetName val="thang 5"/>
      <sheetName val="thang 6"/>
      <sheetName val="thang 7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MTO REV..............nRE)"/>
      <sheetName val="Duong cong vၵ hcm (7)"/>
      <sheetName val="[99Q3299(REV.1).xls"/>
      <sheetName val="DT"/>
      <sheetName val="CP"/>
      <sheetName val="BCT6"/>
      <sheetName val="chiet tinhçan cuon"/>
      <sheetName val="bpnhtrung"/>
      <sheetName val="gia nhan cong_x0000__x0000__x0000__x0000__x0000__x0000__x0000__x0000__x0000__x0000__x0000__x0000_傰Ÿ_x0000__x0004__x0000__x0000_"/>
      <sheetName val="NEW-PANEL"/>
      <sheetName val="chi tiet huïng"/>
      <sheetName val="thong bao"/>
      <sheetName val="duyet gia"/>
      <sheetName val="so do"/>
      <sheetName val="luong 2"/>
      <sheetName val="luong3"/>
      <sheetName val="luong4"/>
      <sheetName val="[99Q3299(REV.1).xlsUSheet10"/>
      <sheetName val="MTO REV.0(ARMO_x0012_ ON SHORE)"/>
      <sheetName val="THONG TIN"/>
      <sheetName val="NHAP LIEU (2)"/>
      <sheetName val="NHAP LIEU"/>
      <sheetName val="DMKH-SXKD"/>
      <sheetName val="NKC"/>
      <sheetName val="CDSPS"/>
      <sheetName val="SOCAI- Tai khoan"/>
      <sheetName val="SOCAI-tieu khoan"/>
      <sheetName val="THOP CONG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NC10"/>
      <sheetName val="VL10"/>
      <sheetName val="CFmay10"/>
      <sheetName val="627(10)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KTQT-AFC"/>
      <sheetName val="KTQT-KH"/>
      <sheetName val="CLDG"/>
      <sheetName val="CLKL"/>
      <sheetName val="Bang du toan"/>
      <sheetName val="Tonghop"/>
      <sheetName val="Bu gia"/>
      <sheetName val="PT vat tu"/>
      <sheetName val="PTVT"/>
      <sheetName val="T1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Sua (2)"/>
      <sheetName val="Sua"/>
      <sheetName val="DGKSDA"/>
      <sheetName val="TH_BVTC"/>
      <sheetName val="BVTC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ong hop"/>
      <sheetName val="phan tich DG"/>
      <sheetName val="gia vat lieu"/>
      <sheetName val="gia xe may"/>
      <sheetName val="gia nhan cong"/>
      <sheetName val="XL4Test5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QTNC-2002"/>
      <sheetName val="QTNC2003"/>
      <sheetName val="QTNC-Tong hop"/>
      <sheetName val="QTVT-Tong hop"/>
      <sheetName val="GTQT-Tong hop"/>
      <sheetName val="QT - Duet"/>
      <sheetName val="Sheet11"/>
      <sheetName val="Sheet12"/>
      <sheetName val="Sheet13"/>
      <sheetName val="Sheet14"/>
      <sheetName val="Sheet15"/>
      <sheetName val="Sheet16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20% BHXH"/>
      <sheetName val="TrÝch 2%KPC§"/>
      <sheetName val="TrÝch 3% BHYT"/>
      <sheetName val="SD cac TK"/>
      <sheetName val="TK336"/>
      <sheetName val="Chart1"/>
      <sheetName val="chi tiet 131"/>
      <sheetName val="Ke chi"/>
      <sheetName val="MTL__INTER"/>
      <sheetName val="Phieu cao do K95"/>
      <sheetName val="Lop 1 K98"/>
      <sheetName val="PC"/>
      <sheetName val="Ph-Thu"/>
      <sheetName val="Ph-Thu (2)"/>
      <sheetName val="PC (2)"/>
      <sheetName val="Chart2"/>
      <sheetName val="PC (3)"/>
      <sheetName val=""/>
      <sheetName val="DTCT"/>
      <sheetName val="THDT"/>
      <sheetName val="THVT"/>
      <sheetName val="THGT"/>
      <sheetName val="TH du toan "/>
      <sheetName val="Du toan "/>
      <sheetName val="C.Tinh"/>
      <sheetName val="TK_cap"/>
      <sheetName val="Bang TH Dtman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Bang ke chi tiet "/>
      <sheetName val="km345+400-km345+500 (6'-"/>
      <sheetName val="TongHopSuaLoé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T"/>
      <sheetName val="CP"/>
      <sheetName val="BCT6"/>
      <sheetName val="bk1"/>
      <sheetName val="nk1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10000000"/>
      <sheetName val="tuၡn"/>
      <sheetName val="mau c47"/>
      <sheetName val="Thang 1"/>
      <sheetName val="Thang 10"/>
      <sheetName val="MTO REV.2(ARMOR)"/>
      <sheetName val="T9"/>
      <sheetName val="T6"/>
      <sheetName val="T3"/>
      <sheetName val="T10"/>
      <sheetName val="T2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NNGT-XMHɍ"/>
      <sheetName val="km345+661-kms45+000 (2)"/>
      <sheetName val="km338+1w6-km338+230"/>
      <sheetName val="km338+439-km388+571.x9"/>
      <sheetName val="km337+u33.60-km338 (2)"/>
      <sheetName val="km345+400-km345+5 0 (3) (2)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SD0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[DUNGQUAT-6.xls೼_x0000_hieu xuat VTu"/>
      <sheetName val="aung"/>
      <sheetName val="km342+500-km342+690 (2)"/>
      <sheetName val="km337+136-ki337-350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ket"/>
      <sheetName val="Tham"/>
      <sheetName val="Cat"/>
      <sheetName val="Bandau"/>
      <sheetName val="V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ket"/>
      <sheetName val="Tham"/>
      <sheetName val="Cat"/>
      <sheetName val="Bandau"/>
      <sheetName val="V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H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'pmb"/>
      <sheetName val="gtxl-duone(11m)"/>
      <sheetName val="tong hop"/>
      <sheetName val="phan tich DG"/>
      <sheetName val="gia vat lieu"/>
      <sheetName val="gia xe may"/>
      <sheetName val="gia nhan cong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"/>
      <sheetName val="Sheet3"/>
      <sheetName val="tra-vat-lieu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T.HDÔ CN"/>
      <sheetName val="Thuc thanh"/>
      <sheetName val="PEDESB"/>
      <sheetName val="C.t)êt C.ty"/>
      <sheetName val="[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TH_DTXL_luu"/>
      <sheetName val="tkkt-ql38-1-g-2"/>
      <sheetName val="CN kho doi"/>
      <sheetName val="CTHTchua TTn?ib?"/>
      <sheetName val="CN2004 N?p TCT"/>
      <sheetName val="MTO REV.0"/>
      <sheetName val="DCNCII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dtxl-du_x0000_n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TN"/>
      <sheetName val="ND"/>
      <sheetName val="btra"/>
      <sheetName val="BANGTRA"/>
      <sheetName val="gtxl-euone(11m)"/>
      <sheetName val="chitimc"/>
      <sheetName val="VL_x0000__x0000__x0000__x0000__x0000__x0000__x0000__x0000_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CTHTc(u_x0000_ _x0000_T*?ib?"/>
      <sheetName val="t02"/>
      <sheetName val="BaoVe"/>
      <sheetName val="Tr Cay"/>
      <sheetName val="T071"/>
      <sheetName val="TRONG CAY T8 (2)"/>
      <sheetName val="Tra_bang"/>
      <sheetName val="V@PN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x0001_Y"/>
      <sheetName val="_pmb"/>
      <sheetName val="_"/>
      <sheetName val="CTHTchua TTn_ib_"/>
      <sheetName val="CN2004 N_p TCT"/>
      <sheetName val="dtxl-du"/>
      <sheetName val="CN kho ðoi"/>
      <sheetName val="CTHTchýa TTn?ib?"/>
      <sheetName val="MTL$-INTER"/>
      <sheetName val="_x0001_Y_x0000__x0004__x0000__x0000__x0000_?_x0001_Y_x0000__x0004__x0000__x0000__x0000__x0001_Y_x0000__x0004__x0000__x0000__x0000_ _x0001_Y_x0000__x0004__x0000__x0000__x0000_"/>
      <sheetName val="KLDG_x0014_T&lt;120% (2)"/>
      <sheetName val="_x0018_XXXXXX0"/>
      <sheetName val="N/ Ca.N"/>
      <sheetName val="CTHTchưa TTn᳙ibộ"/>
      <sheetName val="BaocaoC.noHopC.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dtxl-du?n?"/>
      <sheetName val="1-2_x0000__x0000__x0000__x0000__x0000__x0000__x0000__x0000__x0000__x0000__x0000_냼η_x0000__x0004__x0000__x0000__x0000__x0000__x0000__x0000_钌έ_x0000__x0000__x0000__x0000__x0000_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ATM"/>
      <sheetName val="BCA"/>
      <sheetName val="Anca"/>
      <sheetName val="TT Luong"/>
      <sheetName val="TTATM"/>
      <sheetName val="Duyet"/>
      <sheetName val="_x0000__x0004__x0000__x0000__x0000_™_x0001_Y_x0000__x0004__x0000__x0000__x0000_š_x0001_Y_x0000__x0004__x0000__x0000__x0000_›_x0001_Y_x0000__x0004__x0000__x0000__x0000_œ_x0001_"/>
      <sheetName val="giႀ￸nhan cong"/>
      <sheetName val="CTHTc(u? ?T*?ib?"/>
      <sheetName val="_x0001_Y?_x0004_????_x0001_Y?_x0004_???_x0001_Y?_x0004_??? _x0001_Y?_x0004_???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CN Tl￸04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CTHTchýa TTn_ib_"/>
      <sheetName val="7_x0010_000000"/>
      <sheetName val="DTCTtÑuy"/>
      <sheetName val="CTHTc(u"/>
      <sheetName val="TSO_CHUNG"/>
      <sheetName val="MTO REV.2(ARMOR)"/>
      <sheetName val="TH_x000d_DTXL-luu"/>
      <sheetName val="CPXD-TT-04-G_x0011_"/>
      <sheetName val="DTCT_x000d_G1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tra-vau-lieu"/>
      <sheetName val="T_HDÔ_CN"/>
      <sheetName val="CN Tl?04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1-2???????????냼η?_x0004_??????钌έ?????"/>
      <sheetName val="t-ql38-1-g-2.xls][_x0000__x0000__x0000__x0000__x0000__x0000__x0000__x0000__x0000__x0000__x0000_??"/>
      <sheetName val="ctTBA"/>
      <sheetName val="Truot_nen"/>
      <sheetName val="Tong KLBS"/>
      <sheetName val="VapLieu"/>
      <sheetName val="뉃_x0000_Tchưa TTnộibộ"/>
      <sheetName val="Box-Girder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N_ Ca.N"/>
      <sheetName val="dtxl-du_n_"/>
      <sheetName val="_x0001_Y_x0000__x0004__x0000_ª_x0001_Y_x0000__x0004__x0000_«_x0001_Y_x0000__x0004__x0000_¬_x0001_Y_x0000__x0004__x0000_­_x0001_Y_x0004__x0000_®_x0001_"/>
      <sheetName val="?_x0004_???½_x0001_Y?_x0004_???¾_x0001_Y?_x0004_??¿_x0001_Y?_x0004_???À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0__x0004__x0000__x0000__x0000_½_x0001_Y_x0000__x0004__x0000__x0000__x0000_¾_x0001_Y_x0000__x0004__x0000__x0000_¿_x0001_Y_x0000__x0004__x0000__x0000__x0000_À_x0001_"/>
      <sheetName val="Tien do thi²_x0000__x0000_g"/>
      <sheetName val="Soil"/>
      <sheetName val="Thanh,Toan"/>
      <sheetName val="Sheet03"/>
      <sheetName val="gia x_x0000__x0000__x0000__x0000__x0000_"/>
      <sheetName val="gi??nhan cong"/>
      <sheetName val="CN_kho_doi"/>
      <sheetName val="CTHTchua_TTn?ib?"/>
      <sheetName val="CN2004_N?p_TCT"/>
      <sheetName val="_x0000__x0004__x0000__x0000__x0000__x0001_Y_x0000__x0004__x0000__x0000__x0000_?_x0001_Y_x0000__x0004__x0000__x0000__x0000__x0001_Y_x0000__x0004__x0000__x0000__x0000__x0001_"/>
      <sheetName val="tkku-ql38-1-g-2"/>
      <sheetName val="Tien do thi²??g"/>
      <sheetName val="heso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TH_x000a_DTXL-luu"/>
      <sheetName val="DTCT_x000a_G1"/>
      <sheetName val="t-ql38-1-g-2.xls][?????????????"/>
      <sheetName val="뉃?Tchưa TTnộib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_x0001_Y__x0004____’_x0001_Y__x0004____“_x0001_Y__x0004____”_x0001_Y__x0004____"/>
      <sheetName val="_x0001_Y?_x0004_?Â_x0001_Y?_x0004_?Ã_x0001_Y?_x0004_?Ä_x0001_Y?_x0004_?Å_x0001_Y?_x0004_Æ_x0001_"/>
      <sheetName val="_x0001_Y__x0004__Â_x0001_Y__x0004__Ã_x0001_Y__x0004__Ä_x0001_Y__x0004__Å_x0001_Y__x0004_Æ_x0001_"/>
      <sheetName val="1-2_x0000_냼η_x0000__x0004__x0000_钌έ_x0000_넬η_x0000__x0000__x0016_[tkkt-ql38-1-"/>
      <sheetName val="_x0001_Y_x0000__x0004__x0000__x0000__x0000_Â_x0001_X_x0000__x0004__x0000__x0000__x0000_Ã_x0001_Y_x0000__x0004__x0000__x0000__x0000_Ä_x0001_Y_x0000__x0004__x0000__x0000__x0000_"/>
      <sheetName val="BTHTchua TTn?ib?"/>
      <sheetName val="_x0001_Y__x0004____ž_x0001_Y__x0004____Ÿ_x0001_Y__x0004____ _x0001_Y__x0004____"/>
      <sheetName val="CN Tl_04"/>
      <sheetName val="VL________"/>
      <sheetName val="BaocanC.No2"/>
      <sheetName val="nhan cong"/>
      <sheetName val="_x0004__x0000__x0001_Y_x0000__x0004__x0000__x0001_Y_x0000__x0004__x0000__x0001_Y_x0000__x0004__x0000__x0001_"/>
      <sheetName val="_x0004__x0000_¥_x0001_Y_x0000__x0004__x0000_¦_x0001_Y_x0000__x0004__x0000_§_x0001_Y_x0000__x0004__x0000_¨_x0001_"/>
      <sheetName val="_x0004__x0000_±_x0001_Y_x0000__x0004__x0000_²_x0001_Y_x0000__x0004__x0000_³_x0001_Y_x0000__x0004__x0000_´_x0001_"/>
      <sheetName val="_x0004__x0000_½_x0001_Y_x0000__x0004__x0000_¾_x0001_Y_x0000__x0004__x0000_¿_x0001_Y_x0000__x0004__x0000_À_x0001_"/>
      <sheetName val="_x0001_Y_x0000_D_x0000__x0000__x0000_ª_x0001_Y_x0000__x0004__x0000__x0000__x0000_«_x0001_Y_x0000__x0004__x0000__x0000__x0000_¬_x0001_Y_x0000__x0004__x0000__x0000__x0000_"/>
      <sheetName val="BAOGTRA"/>
      <sheetName val="Confi_x0000_"/>
      <sheetName val="Congty_x0000__x0000__x0000__x0000__x0000__x0000__x0000__x0000__x0000__x0000__x0009__x0000_좤ϭ_x0000__x0004__x0000__x0000__x0000__x0000__x0000__x0000_ꃰϭ"/>
      <sheetName val="_x0001_Y__x0004______x0001_Y__x0004_____x0001_Y__x0004____ _x0001_Y__x0004____"/>
      <sheetName val="BTHTchua TTn_ib_"/>
      <sheetName val="뉃"/>
      <sheetName val="D10-05"/>
      <sheetName val="CTHTc(u_ _T__ib_"/>
      <sheetName val="90100000"/>
      <sheetName val="1-2___________냼η__x0004_______钌έ_____"/>
      <sheetName val="_x0004_"/>
      <sheetName val="__x0004____™_x0001_Y__x0004____š_x0001_Y__x0004____›_x0001_Y__x0004____œ_x0001_"/>
      <sheetName val="_x0004___x0001_Y__x0004___x0001_Y__x0004___x0001_Y__x0004___x0001_"/>
      <sheetName val="_x0004__¥_x0001_Y__x0004__¦_x0001_Y__x0004__§_x0001_Y__x0004__¨_x0001_"/>
      <sheetName val="_x0004__±_x0001_Y__x0004__²_x0001_Y__x0004__³_x0001_Y__x0004__´_x0001_"/>
      <sheetName val="_x0004__½_x0001_Y__x0004__¾_x0001_Y__x0004__¿_x0001_Y__x0004__À_x0001_"/>
      <sheetName val="_x0004__É_x0001_Y__x0004__Ê_x0001_Y__x0004__Ë_x0001_Y__x0004__Ì_x0001_"/>
      <sheetName val="gtrinh"/>
      <sheetName val="_x0001_Y_x0000__x0004__x0000__x0000__x0000_?_x0001_Y_x0000__x0004__x0000__x0000__x0000_Ÿ_x0001_Y_x0000__x0004__x0000__x0000__x0000_ _x0001_Y_x0000__x0004__x0000__x0000__x0000_"/>
      <sheetName val="?_x0000_?Tchua TTn?ib?"/>
      <sheetName val="_x0004__x0000_É_x0001_Y_x0000__x0004__x0000_Ê_x0001_Y_x0000__x0004__x0000_Ë_x0001_Y_x0000__x0004__x0000_Ì_x0001_"/>
      <sheetName val="Congty_x0000__x0000__x0000__x0000__x0000__x0000__x0000__x0000__x0000__x0000_ _x0000_좤ϭ_x0000__x0004__x0000__x0000__x0000__x0000__x0000__x0000_ꃰϭ"/>
      <sheetName val="9010000þ"/>
      <sheetName val="2_x0000__x0000_raQuy"/>
      <sheetName val="ptvt"/>
      <sheetName val="MTO_REV_0"/>
      <sheetName val="TH_DTXL-luu"/>
      <sheetName val="DTCT_G1"/>
      <sheetName val="gia x"/>
      <sheetName val="gi__nhan cong"/>
      <sheetName val="t-ql38-1-g-2.xls__"/>
      <sheetName val="1-2_x0000__x0000__x0000__x0000__x0000__x0000__x0000__x0000__x0000__x0000__x0000_??_x0000__x0004__x0000__x0000__x0000__x0000__x0000__x0000_??_x0000__x0000__x0000__x0000__x0000_"/>
      <sheetName val="_x0000__x0004__x0000__x0000__x0000_±_x0001_X_x0000__x0004__x0000__x0000__x0000_²_x0001_Y_x0000__x0004__x0000__x0000__x0000_³_x0001_Y_x0000__x0004__x0000__x0000__x0000_´_x0001_"/>
      <sheetName val="_x0000__x0004__x0000__x0000__x0000_É_x0001_Y_x0000__x0004__x0000__x0000__x0000_Ê_x0001_X_x0000__x0004__x0000__x0000__x0000_Ë_x0001_Y_x0000__x0004__x0000__x0000__x0000_Ì_x0001_"/>
      <sheetName val="_x0000__x0004__x0000__x0000__x0000__x0001_Y_x0000__x0004__x0000__x0000__x0000__x0001_Y_x0000__x0004__x0000__x0000__x0000__x0001_࡙_x0000__x0004__x0000__x0000__x0000__x0001_"/>
      <sheetName val="_x0001_Y_x0000__x0004__x0000_¶_x0001_Y_x0000__x0004__x0000_·_x0001_Y_x0000__x0004_¸_x0001_Y_x0000__x0004__x0000_¹_x0001_Y_x0000__x0004__x0000_º_x0001_Y"/>
      <sheetName val="Confi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 -1"/>
      <sheetName val="BTH -2"/>
      <sheetName val="CAT -3"/>
      <sheetName val="BTH -4"/>
    </sheetNames>
    <sheetDataSet>
      <sheetData sheetId="0"/>
      <sheetData sheetId="1"/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 toan"/>
      <sheetName val="Tong hop KP02"/>
      <sheetName val="Tong hop KP03"/>
      <sheetName val="Bia TT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>
        <row r="15">
          <cell r="A15" t="b">
            <v>1</v>
          </cell>
        </row>
        <row r="26">
          <cell r="A26" t="b">
            <v>1</v>
          </cell>
        </row>
        <row r="27">
          <cell r="C27" t="e">
            <v>#N/A</v>
          </cell>
        </row>
        <row r="39">
          <cell r="C39" t="b">
            <v>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"/>
      <sheetName val="Earth Pres."/>
      <sheetName val="Load Com."/>
      <sheetName val="Noi Luc"/>
      <sheetName val="Pile Cap.-Po"/>
      <sheetName val="Pile Cap. - Pv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1">
          <cell r="B1">
            <v>1</v>
          </cell>
        </row>
        <row r="2">
          <cell r="B2">
            <v>13808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CK2"/>
      <sheetName val="CK4"/>
      <sheetName val="CK7"/>
      <sheetName val="CK10"/>
      <sheetName val="CK15"/>
      <sheetName val="CK18"/>
      <sheetName val="BTH"/>
      <sheetName val="LOP 2"/>
      <sheetName val="Lop 3"/>
      <sheetName val="LOP 4-5-6"/>
      <sheetName val="R CAT"/>
      <sheetName val="R"/>
      <sheetName val="00000000"/>
      <sheetName val="10000000"/>
      <sheetName val="XXXXXXXX"/>
      <sheetName val="2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B-B"/>
      <sheetName val="C-C"/>
      <sheetName val="D-D"/>
      <sheetName val="E-E"/>
      <sheetName val="F-F(2)"/>
      <sheetName val="F-F(3)"/>
      <sheetName val="G-G(3)"/>
      <sheetName val="B_B"/>
      <sheetName val="C_C"/>
      <sheetName val="D_D"/>
      <sheetName val="[Abutment.XLS_x001d_G-G(3)"/>
      <sheetName val="Sheet1"/>
      <sheetName val="THDT"/>
      <sheetName val="DTHMCT"/>
      <sheetName val="dpd"/>
      <sheetName val="DGXD_dg"/>
      <sheetName val="Cau CAMAU"/>
      <sheetName val="Cau DINHHOA"/>
      <sheetName val="Cau KIMMY"/>
      <sheetName val="DGvua"/>
      <sheetName val="DGdg"/>
      <sheetName val="DGcau.cong"/>
      <sheetName val="VL"/>
      <sheetName val="NC"/>
      <sheetName val="May"/>
      <sheetName val="Data"/>
      <sheetName val="KLcau"/>
      <sheetName val="00000000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Ge"/>
      <sheetName val="ComA-A"/>
      <sheetName val="A-A"/>
      <sheetName val="So lieu chung"/>
      <sheetName val="Xuly Data"/>
      <sheetName val="FD"/>
      <sheetName val="GI"/>
      <sheetName val="EE (3)"/>
      <sheetName val="PAVEMENT"/>
      <sheetName val="TRAFFIC"/>
      <sheetName val="_Abutment.XLS_x001d_G-G(3)"/>
      <sheetName val="Load1"/>
      <sheetName val="DO AM DT"/>
      <sheetName val="gvl"/>
      <sheetName val="Lç khoan LK1"/>
      <sheetName val="Loading"/>
      <sheetName val="[Abutment_XLSG-G(3)"/>
      <sheetName val="IBASE"/>
      <sheetName val="THPDMoi  (2)"/>
      <sheetName val="gtrinh"/>
      <sheetName val="TONG HOP VL-NC"/>
      <sheetName val="lam-moi"/>
      <sheetName val="dongia (2)"/>
      <sheetName val="chitiet"/>
      <sheetName val="TONGKE3p "/>
      <sheetName val="TH VL, NC, DDHT Thanhphuoc"/>
      <sheetName val="#REF"/>
      <sheetName val="DONGIA"/>
      <sheetName val="Don gia"/>
      <sheetName val="DG"/>
      <sheetName val="giathanh1"/>
      <sheetName val="t-h HA THE"/>
      <sheetName val="TNHCHINH"/>
      <sheetName val="CHITIET VL-NC"/>
      <sheetName val="thao-go"/>
      <sheetName val="TH XL"/>
      <sheetName val="CHITIET VL-NC-TT -1p"/>
      <sheetName val="Tiepdia"/>
      <sheetName val="TONGKE-HT"/>
      <sheetName val="TDTKP"/>
      <sheetName val="VCV-BE-TONG"/>
      <sheetName val="Cau_CAMAU"/>
      <sheetName val="Cau_DINHHOA"/>
      <sheetName val="Cau_KIMMY"/>
      <sheetName val="DGcau_cong"/>
      <sheetName val="#REF!#REF!-B"/>
      <sheetName val="Solieu"/>
      <sheetName val="BAOGIATHANG"/>
      <sheetName val="DAODAT"/>
      <sheetName val="vanchuyen TC"/>
    </sheetNames>
    <sheetDataSet>
      <sheetData sheetId="0" refreshError="1">
        <row r="45">
          <cell r="I45">
            <v>7.0000000000000007E-2</v>
          </cell>
        </row>
      </sheetData>
      <sheetData sheetId="1" refreshError="1">
        <row r="59">
          <cell r="F59">
            <v>2167.9638256212133</v>
          </cell>
        </row>
        <row r="65">
          <cell r="B65">
            <v>10</v>
          </cell>
          <cell r="C65">
            <v>13</v>
          </cell>
          <cell r="D65">
            <v>16</v>
          </cell>
          <cell r="E65">
            <v>19</v>
          </cell>
          <cell r="F65">
            <v>22</v>
          </cell>
          <cell r="G65">
            <v>25</v>
          </cell>
          <cell r="H65">
            <v>29</v>
          </cell>
          <cell r="I65">
            <v>32</v>
          </cell>
          <cell r="J65">
            <v>35</v>
          </cell>
        </row>
        <row r="66">
          <cell r="B66">
            <v>71</v>
          </cell>
          <cell r="C66">
            <v>127</v>
          </cell>
          <cell r="D66">
            <v>198</v>
          </cell>
          <cell r="E66">
            <v>285</v>
          </cell>
          <cell r="F66">
            <v>388</v>
          </cell>
          <cell r="G66">
            <v>507</v>
          </cell>
          <cell r="H66">
            <v>641</v>
          </cell>
          <cell r="I66">
            <v>792</v>
          </cell>
          <cell r="J66">
            <v>985</v>
          </cell>
        </row>
      </sheetData>
      <sheetData sheetId="2" refreshError="1">
        <row r="11">
          <cell r="J11">
            <v>1</v>
          </cell>
        </row>
      </sheetData>
      <sheetData sheetId="3" refreshError="1">
        <row r="11">
          <cell r="J11">
            <v>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30">
          <cell r="Q30">
            <v>3500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0"/>
      <sheetName val="00000001"/>
      <sheetName val="00000002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KluongKm2,4"/>
      <sheetName val="B.cao"/>
      <sheetName val="T.tiet"/>
      <sheetName val="T.N"/>
      <sheetName val="TSCD DUNG CHUNG "/>
      <sheetName val="KHKHAUHAOTSCHUNG"/>
      <sheetName val="TSCDTOAN NHA MAY"/>
      <sheetName val="CPSXTOAN BO SP"/>
      <sheetName val="PBCPCHUNG CHO CAC DTUONG"/>
      <sheetName val="Congty"/>
      <sheetName val="VPPN"/>
      <sheetName val="XN74"/>
      <sheetName val="XN54"/>
      <sheetName val="XN33"/>
      <sheetName val="NK96"/>
      <sheetName val="XL4Test5"/>
      <sheetName val="YEU TO CONG"/>
      <sheetName val="TD 3DIEM"/>
      <sheetName val="TD 2DIEM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Kluong"/>
      <sheetName val="Giatri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dt-iphi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rph (2)"/>
      <sheetName val="dap"/>
      <sheetName val="gpmb"/>
      <sheetName val="dt-kphi-iso-tong"/>
      <sheetName val="dt-kphi-iso-ctiet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Sheet_x0001_1"/>
      <sheetName val="FPPN"/>
      <sheetName val="CHI_x0000_TIET"/>
      <sheetName val="ESTI."/>
      <sheetName val="DI-ESTI"/>
      <sheetName val="Sheet3 (2)"/>
      <sheetName val="gia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bao cao ngay 13-02"/>
      <sheetName val="CBG"/>
      <sheetName val="P3-PanAn-Factored"/>
      <sheetName val="Don gia chi tiet"/>
      <sheetName val="Du thau"/>
      <sheetName val="Tro giup"/>
      <sheetName val="DGCT_x0006_"/>
      <sheetName val="Nhap don gia VL dia _x0003__x0000_uong"/>
      <sheetName val="NhapSl"/>
      <sheetName val="Nluc"/>
      <sheetName val="Tohop"/>
      <sheetName val="KT_Tthan"/>
      <sheetName val="Tra_TTTD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GiaVL"/>
      <sheetName val="Phan tich don gia chi U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She_x0000_t9"/>
      <sheetName val="_x0000_Ё_x0000__x0000__x0000__x0000_䀤_x0001__x0000__x0000__x0000__x0000_䀶_x0001__x0000_晦晦晦䀙_x0001__x0000__x0000__x0000__x0000_㿰_x0001_H-_x0000_ਈ_x0000_"/>
      <sheetName val="TT_35NH"/>
      <sheetName val="SPL4"/>
      <sheetName val="PTCT"/>
      <sheetName val="coc duc"/>
      <sheetName val="sut&lt;1 0"/>
      <sheetName val="`u lun"/>
      <sheetName val="nhan cong"/>
      <sheetName val="ctTBA"/>
      <sheetName val="ktduong"/>
      <sheetName val="cu"/>
      <sheetName val="KTcau2004"/>
      <sheetName val="KT2004XL#moi"/>
      <sheetName val="denbu"/>
      <sheetName val="thop"/>
      <sheetName val="Du_lieu"/>
      <sheetName val="tuong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v-kphi-cviet"/>
      <sheetName val="bvh-kphi"/>
      <sheetName val="PCCPCHUNG CHO CAC DTUONG"/>
      <sheetName val="Piers of Main Flyower (1)"/>
      <sheetName val="tai"/>
      <sheetName val="hoang"/>
      <sheetName val="hoang (2)"/>
      <sheetName val="hoang (3)"/>
      <sheetName val="Du toan chi tiet_x0000_coc nuoc"/>
      <sheetName val="Nhap don gia VL dia _x0003_"/>
      <sheetName val="CH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04"/>
      <sheetName val="Cto"/>
      <sheetName val="TH"/>
      <sheetName val="Du toan"/>
      <sheetName val="Sheet1"/>
      <sheetName val="CT 35KV"/>
      <sheetName val="CT 6,10,22KV"/>
      <sheetName val="Ct ha the"/>
      <sheetName val="CT TBA 6,10,22KV"/>
      <sheetName val="CT TBA 35KV"/>
      <sheetName val="VLNC35"/>
      <sheetName val="VLNCTBA"/>
      <sheetName val="VLNC0,4"/>
      <sheetName val="Sheet2"/>
      <sheetName val="THTN"/>
      <sheetName val="TN"/>
      <sheetName val="BKCT"/>
      <sheetName val="TM2"/>
      <sheetName val="TM1"/>
      <sheetName val="TL"/>
      <sheetName val="BKC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rinh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×a (CTbia)"/>
      <sheetName val="TMinh (CTbia)"/>
      <sheetName val="thop (CTbia)"/>
      <sheetName val="#REF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  <sheetName val="thang 2"/>
      <sheetName val="thang 3"/>
      <sheetName val="thang 4"/>
      <sheetName val="thang 5"/>
      <sheetName val="BG ENGLIS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</sheetNames>
    <sheetDataSet>
      <sheetData sheetId="0">
        <row r="16">
          <cell r="D16">
            <v>6682</v>
          </cell>
        </row>
        <row r="26">
          <cell r="P26">
            <v>233591.30900000001</v>
          </cell>
        </row>
        <row r="29">
          <cell r="D29">
            <v>9091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 thanh"/>
      <sheetName val="th gia trÞ"/>
      <sheetName val="co soquyettoan"/>
      <sheetName val="TT-35KV+TBA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ia vat tu"/>
      <sheetName val="gtrinh"/>
      <sheetName val="XL4Poppy"/>
      <sheetName val="Quantity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gVL"/>
      <sheetName val="ctBT"/>
      <sheetName val="Ctinh 10kV"/>
      <sheetName val="Dù to¸n Ng¹n son"/>
      <sheetName val="chiet0tinh"/>
      <sheetName val="CHITIET VL-NC-TT-3p"/>
      <sheetName val="TH chi phi dz+chi phi aong to"/>
      <sheetName val="Pgal2004"/>
      <sheetName val="VL"/>
      <sheetName val="MTC"/>
      <sheetName val="Sheet2"/>
      <sheetName val="Sheet3"/>
      <sheetName val="CT -THVLNC"/>
      <sheetName val="Giai trinh"/>
      <sheetName val="bluong"/>
      <sheetName val="Gia VL"/>
      <sheetName val="DgiaCT"/>
      <sheetName val="Bill2000"/>
      <sheetName val="Bill30200"/>
      <sheetName val="PLV"/>
      <sheetName val="Xuly Data"/>
      <sheetName val="phan giao v vu"/>
      <sheetName val="KPVC-BD "/>
      <sheetName val="터파기및재료"/>
      <sheetName val="_x0000__x0000__x0000__x0000__x0000__x0000__x0000__x0000_"/>
      <sheetName val="KKKKKKKK"/>
      <sheetName val="Dinh Muc VT"/>
      <sheetName val="2.CTDGCV-HO"/>
      <sheetName val="TT_35KV_TBA"/>
      <sheetName val="CD2000"/>
      <sheetName val="M-GTKH"/>
      <sheetName val="VL-GTKH"/>
      <sheetName val="Thongso"/>
      <sheetName val="CTTDD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SILICATE"/>
      <sheetName val="??????"/>
      <sheetName val="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2"/>
      <sheetName val="OXaT6"/>
      <sheetName val="O.nghiep"/>
      <sheetName val="XL4Test5"/>
      <sheetName val="CN2T7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ang 1-06"/>
      <sheetName val="Sheet2"/>
      <sheetName val="Sheet3"/>
      <sheetName val="XL4Test5"/>
      <sheetName val="bia"/>
      <sheetName val="THKP"/>
      <sheetName val="Xaydung"/>
      <sheetName val="TKL"/>
      <sheetName val="Sheet1"/>
      <sheetName val="00000000"/>
      <sheetName val="vtthoh2"/>
      <sheetName val="CTNC"/>
      <sheetName val="CTVL"/>
      <sheetName val="shee49"/>
      <sheetName val="BK04"/>
      <sheetName val="BLuong"/>
      <sheetName val="TKP"/>
      <sheetName val="Thaîg 1-06"/>
      <sheetName val="vvthoh2"/>
      <sheetName val="CHITIET-DZ04"/>
      <sheetName val="[DZNHADA.XLS䁝thopdtoan"/>
      <sheetName val="_DZNHADA.XLS䁝thopdtoan"/>
      <sheetName val="Ctinh 10kV"/>
      <sheetName val="VL,NC,MTC"/>
      <sheetName val="PNT-QUOT-#3"/>
      <sheetName val="COAT&amp;WRAP-QIOT-#3"/>
      <sheetName val="[DZNHADA.XLS?thopdtoan"/>
      <sheetName val="_DZNHADA.XLS_thopdtoan"/>
      <sheetName val="gvl"/>
      <sheetName val="ESTI."/>
      <sheetName val="DI-ESTI"/>
      <sheetName val="6tthoh2"/>
      <sheetName val="_DZNHADA.XLS?thopdtoan"/>
      <sheetName val="VCDD_TBA"/>
      <sheetName val="chiet tinh"/>
      <sheetName val="gtrinh"/>
      <sheetName val="LKVL-CK-HT-GD1"/>
      <sheetName val="TONGKE-HT"/>
      <sheetName val="KKKKKKKK"/>
      <sheetName val="Se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CT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CT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Cuoc"/>
      <sheetName val="KL"/>
      <sheetName val="TDinh"/>
      <sheetName val="CHITIET"/>
      <sheetName val="TONGHOP"/>
      <sheetName val="§ongi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_BA"/>
      <sheetName val="TBA"/>
      <sheetName val="KS"/>
      <sheetName val="VC_TBA"/>
      <sheetName val="CT_TBA"/>
      <sheetName val="TH_6"/>
      <sheetName val="DZ_6"/>
      <sheetName val="KhoBai"/>
      <sheetName val="ChuyenQuan"/>
      <sheetName val="CP_BT"/>
      <sheetName val="VC_35"/>
      <sheetName val="CT_BT"/>
      <sheetName val="Mong"/>
      <sheetName val="C_CX"/>
      <sheetName val="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"/>
      <sheetName val="vua"/>
      <sheetName val="gVL"/>
      <sheetName val="dtoan"/>
      <sheetName val="goithau-so4"/>
      <sheetName val="tkp"/>
      <sheetName val="THDT"/>
      <sheetName val="DM-Goc"/>
      <sheetName val="Gia-CT"/>
      <sheetName val="PTCP"/>
      <sheetName val="cphoi"/>
      <sheetName val="XL4Poppy"/>
      <sheetName val="XL4Test5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ongty"/>
      <sheetName val="VPPN"/>
      <sheetName val="XN74"/>
      <sheetName val="XN54"/>
      <sheetName val="XN33"/>
      <sheetName val="NK96"/>
      <sheetName val="C.noTX01"/>
      <sheetName val="Sheet2"/>
      <sheetName val="Chart1"/>
      <sheetName val="T.HopCNo"/>
      <sheetName val="Sheet1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CDPS 2006"/>
      <sheetName val="Sheet3"/>
      <sheetName val="CN kho doi"/>
      <sheetName val="CTHTchua TTn?ib?"/>
      <sheetName val="CN2004 N?p TCT"/>
      <sheetName val="tra-vat-lieu"/>
    </sheetNames>
    <sheetDataSet>
      <sheetData sheetId="0"/>
      <sheetData sheetId="1"/>
      <sheetData sheetId="2" refreshError="1">
        <row r="10">
          <cell r="N10">
            <v>121079.70000000001</v>
          </cell>
        </row>
        <row r="11">
          <cell r="N11">
            <v>84111.3</v>
          </cell>
        </row>
        <row r="15">
          <cell r="N15">
            <v>36811.950000000004</v>
          </cell>
        </row>
        <row r="19">
          <cell r="N19">
            <v>4984.3500000000004</v>
          </cell>
        </row>
        <row r="20">
          <cell r="N20">
            <v>5313</v>
          </cell>
        </row>
        <row r="21">
          <cell r="N21">
            <v>4492.95</v>
          </cell>
        </row>
        <row r="25">
          <cell r="N25">
            <v>9163.35</v>
          </cell>
        </row>
        <row r="29">
          <cell r="N29">
            <v>9545.5500000000011</v>
          </cell>
        </row>
        <row r="38">
          <cell r="N38">
            <v>9163.35</v>
          </cell>
        </row>
        <row r="39">
          <cell r="N39">
            <v>775.95</v>
          </cell>
        </row>
        <row r="40">
          <cell r="N40">
            <v>5536.6500000000005</v>
          </cell>
        </row>
        <row r="41">
          <cell r="N41">
            <v>620.55000000000007</v>
          </cell>
        </row>
        <row r="48">
          <cell r="N48">
            <v>7636.6500000000005</v>
          </cell>
        </row>
        <row r="49">
          <cell r="N49">
            <v>1364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ler and compressor room"/>
      <sheetName val="Stock yard for paint"/>
      <sheetName val="Stock yard for chemical"/>
      <sheetName val="Water treatment Building"/>
      <sheetName val="Gate and guard house"/>
      <sheetName val="Steel piping bridge"/>
      <sheetName val="Lanscape_Road"/>
      <sheetName val=" Outdoor drainage"/>
      <sheetName val="Don gia"/>
      <sheetName val="Gia vat tu"/>
      <sheetName val="Thep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Toan"/>
      <sheetName val="TB"/>
      <sheetName val="THXL hmuc"/>
      <sheetName val="TK phi"/>
      <sheetName val="Th Cao the"/>
      <sheetName val="TBA"/>
      <sheetName val="TH. Nha PP"/>
      <sheetName val="ha the"/>
      <sheetName val="van chuyen"/>
      <sheetName val="CTcot"/>
      <sheetName val="mong"/>
      <sheetName val="Ctxa 10"/>
      <sheetName val="CTdanBA"/>
      <sheetName val="Tr tinh nha PP"/>
      <sheetName val="Xahathe"/>
      <sheetName val="tr tinh BT"/>
      <sheetName val="VC be tong"/>
      <sheetName val="TK vatlieu"/>
      <sheetName val="XL4Tes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op_btn"/>
      <sheetName val="2.lop_2.BTN"/>
      <sheetName val="2.lop_1.BTN"/>
      <sheetName val="Truot_nen"/>
      <sheetName val="3.lop_2.BTN"/>
      <sheetName val="4.lop_2.BTN"/>
      <sheetName val="USKU"/>
      <sheetName val="E"/>
      <sheetName val="T_3.13"/>
      <sheetName val="00000000"/>
      <sheetName val="XXXXXXXX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XL4Poppy"/>
      <sheetName val="Do K"/>
      <sheetName val="G hop"/>
      <sheetName val="DCTC"/>
      <sheetName val="T hop"/>
      <sheetName val="Sheet1"/>
      <sheetName val="TPHcat"/>
      <sheetName val="TPH da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00000000"/>
      <sheetName val="10000000"/>
      <sheetName val="Congty"/>
      <sheetName val="VPPN"/>
      <sheetName val="XN74"/>
      <sheetName val="XN54"/>
      <sheetName val="XN33"/>
      <sheetName val="NK96"/>
      <sheetName val="XL4Tes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tong hop"/>
      <sheetName val="phan tich DG"/>
      <sheetName val="gia vat lieu"/>
      <sheetName val="gia xe may"/>
      <sheetName val="gia nhan cong"/>
      <sheetName val="CBR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CT"/>
      <sheetName val="CLVL"/>
      <sheetName val="du tru di BT,TV,BPhuoc1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KHNN"/>
      <sheetName val="DPRRtm"/>
      <sheetName val="Quang T2i"/>
      <sheetName val="Quang Ngaa"/>
      <sheetName val="[99Q3299(REV.0).xlsÝK253 AC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MTO REV_0"/>
      <sheetName val="TL kenh Hon Cut"/>
      <sheetName val="Hon Soi"/>
      <sheetName val="Ha Thanh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"/>
      <sheetName val="K243 K98"/>
      <sheetName val="_x000b_255"/>
      <sheetName val="DTCT"/>
      <sheetName val="PTVT"/>
      <sheetName val="THDT"/>
      <sheetName val="THVT"/>
      <sheetName val="THGT"/>
      <sheetName val="DSKH HN"/>
      <sheetName val="NKY "/>
      <sheetName val="DS-TT"/>
      <sheetName val=" HN NHAP"/>
      <sheetName val="KHO HN"/>
      <sheetName val="CNO 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BD52"/>
      <sheetName val="Coc 52"/>
      <sheetName val="BD225"/>
      <sheetName val="Coc 225"/>
      <sheetName val="Duong cong_x0000_vu hcm (7;) (2)"/>
      <sheetName val="VAY"/>
      <sheetName val="Bom"/>
      <sheetName val="Chart1"/>
      <sheetName val="thang1"/>
      <sheetName val="99Q3299(REV.0)"/>
      <sheetName val="CATHODIC PROTEATION"/>
      <sheetName val="DG"/>
      <sheetName val="BTH"/>
      <sheetName val="VLQI-2005"/>
      <sheetName val="00000003"/>
      <sheetName val="km341+1077 -km341+!177.6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ham cong (5)"/>
      <sheetName val="ၨt 24-11"/>
      <sheetName val="SD12_x0000_(2)"/>
      <sheetName val="DT"/>
      <sheetName val="CP"/>
      <sheetName val="BCT6"/>
      <sheetName val="tde"/>
      <sheetName val="tong"/>
      <sheetName val="Lamson"/>
      <sheetName val="luongson"/>
      <sheetName val="phuoctien"/>
      <sheetName val="phuoc dai"/>
      <sheetName val="phuocthang"/>
      <sheetName val="phuocthanh"/>
      <sheetName val="D_x0003_TC"/>
      <sheetName val="H-QN_x0000__x0000__x0000__x0000__x0000__x0000__x0000__x0000__x0000__x0000__x0000_줔Ư_x0000__x0004__x0000__x0000__x0000__x0000__x0000__x0000_圌Ư_x0000__x0000__x0000__x0000_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Duong 88-VT (2)"/>
      <sheetName val="The kho"/>
      <sheetName val="Duong 88-VT"/>
      <sheetName val="Duong Tanphu Daithanh"/>
      <sheetName val="Rang Duoi"/>
      <sheetName val="Duong 21A-DongMo"/>
      <sheetName val="Cau Ngoi Tom"/>
      <sheetName val="Tinhlo316 LAPHU-THANHSON"/>
      <sheetName val="Tinh lo 316 gd 2"/>
      <sheetName val="Tinh lo 316 QT (2)"/>
      <sheetName val="Tinh lo 316 QT"/>
      <sheetName val="Didan Hovan-Camdinh "/>
      <sheetName val="Tinh lo80 TTCT"/>
      <sheetName val="De bao Son Tay 03"/>
      <sheetName val="Tinh lo80 "/>
      <sheetName val="Suoi oi - Ao vua (2)"/>
      <sheetName val="Suoi oi - Ao vua"/>
      <sheetName val="TT HLTH - DHBP"/>
      <sheetName val="Duong Che - Hop Thinh"/>
      <sheetName val="Duong Pheo Che - HB"/>
      <sheetName val="Duong VQG Ba Vi-Goi1"/>
      <sheetName val="Ke TANDUC NX"/>
      <sheetName val="The kho ke tan duc"/>
      <sheetName val="Ke TANDUC "/>
      <sheetName val="Cau Bon (2)"/>
      <sheetName val="Cau Bon"/>
      <sheetName val="Duong Dainghia Sap xep"/>
      <sheetName val="Duong Dainghia-Antien Goi2"/>
      <sheetName val="The kho Dai nghia an tien (2)"/>
      <sheetName val="Duong Nguyen Van Troi - SX"/>
      <sheetName val="The kho Nguyen Van Troi"/>
      <sheetName val="Duong Nguyen Van Troi - GD2"/>
      <sheetName val="The kho Tuyen5"/>
      <sheetName val="Tuyen5 - Dung"/>
      <sheetName val="Tuyen5 - NX"/>
      <sheetName val="12-13"/>
      <sheetName val="12-13 (2)"/>
      <sheetName val="13-14"/>
      <sheetName val="14-15"/>
      <sheetName val="1"/>
      <sheetName val="15-16"/>
      <sheetName val="2"/>
      <sheetName val="15-16 (2)"/>
      <sheetName val="16-17"/>
      <sheetName val="3"/>
      <sheetName val="17-18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>
            <v>0</v>
          </cell>
          <cell r="I1">
            <v>0</v>
          </cell>
          <cell r="J1">
            <v>0</v>
          </cell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>
            <v>0</v>
          </cell>
        </row>
        <row r="2">
          <cell r="B2" t="str">
            <v>東鼎  LNG TERMINAL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 xml:space="preserve"> </v>
          </cell>
          <cell r="H2">
            <v>0</v>
          </cell>
          <cell r="I2" t="str">
            <v>CTCI Q. NO. : 99Q3299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4.303918780958249E-283</v>
          </cell>
          <cell r="I4">
            <v>0</v>
          </cell>
          <cell r="J4">
            <v>1.4775881111090027E-309</v>
          </cell>
          <cell r="K4">
            <v>0</v>
          </cell>
          <cell r="L4">
            <v>0</v>
          </cell>
          <cell r="M4">
            <v>2.2250743890061491E-308</v>
          </cell>
          <cell r="N4">
            <v>0</v>
          </cell>
          <cell r="O4">
            <v>3.3156563676248386E-316</v>
          </cell>
          <cell r="P4">
            <v>0</v>
          </cell>
          <cell r="Q4">
            <v>0</v>
          </cell>
        </row>
        <row r="5">
          <cell r="E5" t="str">
            <v xml:space="preserve">                  TO SITE</v>
          </cell>
          <cell r="F5">
            <v>0</v>
          </cell>
          <cell r="G5" t="str">
            <v xml:space="preserve">                  TO SITE</v>
          </cell>
          <cell r="H5">
            <v>0</v>
          </cell>
          <cell r="I5">
            <v>0</v>
          </cell>
          <cell r="J5">
            <v>0</v>
          </cell>
          <cell r="K5" t="str">
            <v xml:space="preserve">                  TO SITE</v>
          </cell>
          <cell r="L5">
            <v>0</v>
          </cell>
          <cell r="M5" t="str">
            <v xml:space="preserve">                  TO SITE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 t="str">
            <v xml:space="preserve"> ON SHORE MAT'L (NET) NT$</v>
          </cell>
          <cell r="F6">
            <v>0</v>
          </cell>
          <cell r="G6" t="str">
            <v xml:space="preserve"> OFF SHORE MAT'L (NET) US$</v>
          </cell>
          <cell r="H6"/>
          <cell r="I6" t="str">
            <v xml:space="preserve">          LABOR MH (NET) </v>
          </cell>
          <cell r="J6">
            <v>0</v>
          </cell>
          <cell r="K6" t="str">
            <v xml:space="preserve">     ON SHORE MAT'L NT$</v>
          </cell>
          <cell r="L6">
            <v>0</v>
          </cell>
          <cell r="M6" t="str">
            <v xml:space="preserve">   OFF SHORE MAT'L US$</v>
          </cell>
          <cell r="N6">
            <v>0</v>
          </cell>
          <cell r="O6" t="str">
            <v xml:space="preserve">        LABOR PRICE NT$</v>
          </cell>
          <cell r="P6">
            <v>0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8">
          <cell r="J8">
            <v>238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G11">
            <v>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G13">
            <v>0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G15">
            <v>0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A16" t="str">
            <v>A.8.1</v>
          </cell>
          <cell r="B16" t="str">
            <v>SELF-STANDING POWER PANEL, 480V, 65KA</v>
          </cell>
          <cell r="C16">
            <v>3.90625E-3</v>
          </cell>
          <cell r="D16" t="str">
            <v>SET</v>
          </cell>
          <cell r="E16">
            <v>120000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G17">
            <v>0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B18" t="str">
            <v>480/240V, 20KVA</v>
          </cell>
          <cell r="C18">
            <v>6</v>
          </cell>
          <cell r="D18" t="str">
            <v>SET</v>
          </cell>
          <cell r="E18">
            <v>30000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G19">
            <v>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B20" t="str">
            <v>5S</v>
          </cell>
          <cell r="C20">
            <v>3.5</v>
          </cell>
          <cell r="D20">
            <v>2.11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G21">
            <v>0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G23">
            <v>0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G25">
            <v>0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  <cell r="Q26">
            <v>0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G27">
            <v>0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  <cell r="Q27">
            <v>0</v>
          </cell>
        </row>
        <row r="28">
          <cell r="A28">
            <v>23</v>
          </cell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  <cell r="Q28">
            <v>0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G29">
            <v>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  <cell r="Q29">
            <v>0</v>
          </cell>
        </row>
        <row r="30">
          <cell r="A30">
            <v>25</v>
          </cell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  <cell r="Q30">
            <v>0</v>
          </cell>
        </row>
        <row r="31">
          <cell r="A31">
            <v>26</v>
          </cell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M+L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27</v>
          </cell>
          <cell r="B32" t="str">
            <v>TOTAL (ALT-1)</v>
          </cell>
          <cell r="C32">
            <v>0</v>
          </cell>
          <cell r="D32">
            <v>0</v>
          </cell>
          <cell r="E32" t="str">
            <v xml:space="preserve"> </v>
          </cell>
          <cell r="F32">
            <v>197890079</v>
          </cell>
          <cell r="G32">
            <v>0</v>
          </cell>
          <cell r="H32">
            <v>0</v>
          </cell>
          <cell r="I32">
            <v>0</v>
          </cell>
          <cell r="J32">
            <v>109667</v>
          </cell>
          <cell r="K32">
            <v>0</v>
          </cell>
          <cell r="L32">
            <v>197890079</v>
          </cell>
          <cell r="M32">
            <v>0</v>
          </cell>
          <cell r="N32">
            <v>0</v>
          </cell>
          <cell r="O32">
            <v>0</v>
          </cell>
          <cell r="P32">
            <v>48005061</v>
          </cell>
          <cell r="Q32">
            <v>109667</v>
          </cell>
        </row>
        <row r="33">
          <cell r="A33">
            <v>28</v>
          </cell>
          <cell r="B33">
            <v>42</v>
          </cell>
          <cell r="C33">
            <v>0</v>
          </cell>
          <cell r="D33">
            <v>0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E34" t="str">
            <v xml:space="preserve"> </v>
          </cell>
          <cell r="F34">
            <v>4357694</v>
          </cell>
          <cell r="G34">
            <v>0</v>
          </cell>
          <cell r="H34">
            <v>0</v>
          </cell>
          <cell r="I34">
            <v>0</v>
          </cell>
          <cell r="J34">
            <v>6089</v>
          </cell>
          <cell r="K34">
            <v>0</v>
          </cell>
          <cell r="L34">
            <v>4357694</v>
          </cell>
          <cell r="M34">
            <v>0</v>
          </cell>
          <cell r="N34">
            <v>0</v>
          </cell>
          <cell r="O34">
            <v>0</v>
          </cell>
          <cell r="P34">
            <v>2372268</v>
          </cell>
          <cell r="Q34">
            <v>6089</v>
          </cell>
        </row>
        <row r="35">
          <cell r="A35">
            <v>30</v>
          </cell>
          <cell r="B35">
            <v>46</v>
          </cell>
          <cell r="C35">
            <v>350</v>
          </cell>
          <cell r="D35" t="str">
            <v>M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410000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31</v>
          </cell>
          <cell r="B36" t="str">
            <v xml:space="preserve">MATERIAL PRICE 造價分析 </v>
          </cell>
          <cell r="C36">
            <v>508</v>
          </cell>
          <cell r="D36" t="str">
            <v>SET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32</v>
          </cell>
          <cell r="B37" t="str">
            <v xml:space="preserve">CAPACITOR </v>
          </cell>
          <cell r="C37">
            <v>0</v>
          </cell>
          <cell r="D37" t="str">
            <v>KVA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33</v>
          </cell>
          <cell r="B38" t="str">
            <v>CABLE &amp; WIRE FOR POWER SYSTEM</v>
          </cell>
          <cell r="C38">
            <v>130730</v>
          </cell>
          <cell r="D38" t="str">
            <v>M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34</v>
          </cell>
          <cell r="B39" t="str">
            <v>LIGHTING FIXTURE</v>
          </cell>
          <cell r="C39">
            <v>508</v>
          </cell>
          <cell r="D39" t="str">
            <v>SET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35</v>
          </cell>
          <cell r="B40">
            <v>64</v>
          </cell>
          <cell r="C40">
            <v>0</v>
          </cell>
          <cell r="D40">
            <v>0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>
            <v>36</v>
          </cell>
          <cell r="B41" t="str">
            <v>LABOR PRICE 造價分析</v>
          </cell>
          <cell r="C41">
            <v>0</v>
          </cell>
          <cell r="D41">
            <v>0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37</v>
          </cell>
          <cell r="B42" t="str">
            <v xml:space="preserve">CAPACITOR </v>
          </cell>
          <cell r="C42">
            <v>0</v>
          </cell>
          <cell r="D42" t="str">
            <v>KVA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38</v>
          </cell>
          <cell r="B43" t="str">
            <v>CABLE &amp; WIRE FOR POWER SYSTEM</v>
          </cell>
          <cell r="C43">
            <v>130730</v>
          </cell>
          <cell r="D43" t="str">
            <v>M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0.73359596114128356</v>
          </cell>
          <cell r="J43">
            <v>95903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>
            <v>39</v>
          </cell>
          <cell r="B44" t="str">
            <v>LIGHTING FIXTURE</v>
          </cell>
          <cell r="C44">
            <v>508</v>
          </cell>
          <cell r="D44" t="str">
            <v>SET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AVE.</v>
          </cell>
          <cell r="B45" t="str">
            <v xml:space="preserve"> 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ALT-2</v>
          </cell>
          <cell r="B46">
            <v>0</v>
          </cell>
          <cell r="C46" t="str">
            <v xml:space="preserve"> </v>
          </cell>
          <cell r="D46" t="str">
            <v xml:space="preserve"> 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G47">
            <v>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G48">
            <v>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G49">
            <v>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G50">
            <v>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G51">
            <v>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G52">
            <v>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G53">
            <v>0</v>
          </cell>
          <cell r="H53">
            <v>0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C54">
            <v>0</v>
          </cell>
          <cell r="D54">
            <v>0</v>
          </cell>
          <cell r="E54">
            <v>0</v>
          </cell>
          <cell r="F54">
            <v>-539149</v>
          </cell>
          <cell r="G54">
            <v>0</v>
          </cell>
          <cell r="H54">
            <v>0</v>
          </cell>
          <cell r="I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5">
          <cell r="H55">
            <v>0</v>
          </cell>
          <cell r="I55">
            <v>0.31715698242186791</v>
          </cell>
          <cell r="J55">
            <v>98</v>
          </cell>
          <cell r="K55">
            <v>232</v>
          </cell>
          <cell r="L55">
            <v>69600</v>
          </cell>
          <cell r="M55">
            <v>0</v>
          </cell>
          <cell r="N55">
            <v>0</v>
          </cell>
          <cell r="O55">
            <v>91</v>
          </cell>
          <cell r="P55">
            <v>27300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G57">
            <v>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G59">
            <v>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G60">
            <v>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G61">
            <v>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G62">
            <v>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G63">
            <v>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G64">
            <v>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G65">
            <v>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G66">
            <v>0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G67">
            <v>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G68">
            <v>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G77">
            <v>0</v>
          </cell>
          <cell r="H77">
            <v>0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C78">
            <v>0</v>
          </cell>
          <cell r="D78">
            <v>0</v>
          </cell>
          <cell r="E78">
            <v>0</v>
          </cell>
          <cell r="F78">
            <v>7206503</v>
          </cell>
          <cell r="G78">
            <v>0</v>
          </cell>
          <cell r="H78">
            <v>0</v>
          </cell>
          <cell r="I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0">
          <cell r="F80">
            <v>0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G86">
            <v>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G87">
            <v>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G88">
            <v>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G89">
            <v>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G90">
            <v>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G91">
            <v>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>
            <v>0</v>
          </cell>
          <cell r="H92">
            <v>0</v>
          </cell>
          <cell r="I92">
            <v>0</v>
          </cell>
          <cell r="J92">
            <v>7864</v>
          </cell>
          <cell r="K92">
            <v>0</v>
          </cell>
          <cell r="L92">
            <v>79627100</v>
          </cell>
          <cell r="M92">
            <v>0</v>
          </cell>
          <cell r="N92">
            <v>0</v>
          </cell>
          <cell r="O92">
            <v>0</v>
          </cell>
          <cell r="P92">
            <v>3085790</v>
          </cell>
          <cell r="Q92">
            <v>0</v>
          </cell>
        </row>
        <row r="93">
          <cell r="A93" t="str">
            <v xml:space="preserve">  J.</v>
          </cell>
          <cell r="B93" t="str">
            <v>U/G CONDUIT BANK</v>
          </cell>
          <cell r="C93">
            <v>2850</v>
          </cell>
          <cell r="D93" t="str">
            <v>M3</v>
          </cell>
          <cell r="E93">
            <v>2070.4561403508774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G96">
            <v>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G97">
            <v>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G98">
            <v>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G99">
            <v>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G100">
            <v>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G101">
            <v>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G102">
            <v>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C103">
            <v>0</v>
          </cell>
          <cell r="D103">
            <v>0</v>
          </cell>
          <cell r="E103">
            <v>0</v>
          </cell>
          <cell r="F103">
            <v>12780000</v>
          </cell>
          <cell r="G103">
            <v>0</v>
          </cell>
          <cell r="H103">
            <v>0</v>
          </cell>
          <cell r="I103">
            <v>0</v>
          </cell>
          <cell r="J103">
            <v>703</v>
          </cell>
          <cell r="K103">
            <v>0</v>
          </cell>
          <cell r="L103">
            <v>12780000</v>
          </cell>
          <cell r="M103">
            <v>0</v>
          </cell>
          <cell r="N103">
            <v>0</v>
          </cell>
          <cell r="O103">
            <v>0</v>
          </cell>
          <cell r="P103">
            <v>196840</v>
          </cell>
        </row>
        <row r="104">
          <cell r="A104" t="str">
            <v>A.4.1</v>
          </cell>
          <cell r="B104" t="str">
            <v xml:space="preserve">  6.9KV VCB 1250A 40KA , SWITCHGEAR INCOMING &amp; TIe PANEL &amp; FEEDER PANEL</v>
          </cell>
          <cell r="C104">
            <v>5</v>
          </cell>
          <cell r="D104" t="str">
            <v>PNL</v>
          </cell>
          <cell r="E104">
            <v>800000</v>
          </cell>
          <cell r="F104">
            <v>4000000</v>
          </cell>
        </row>
        <row r="105">
          <cell r="A105" t="str">
            <v>*</v>
          </cell>
          <cell r="B105" t="str">
            <v>DWG. NO. XK11A-0000-05,06,07,08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G107">
            <v>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G108">
            <v>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G109">
            <v>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G110">
            <v>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G111">
            <v>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G112">
            <v>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G113">
            <v>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G114">
            <v>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G115">
            <v>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C116">
            <v>0</v>
          </cell>
          <cell r="D116">
            <v>0</v>
          </cell>
          <cell r="E116">
            <v>0</v>
          </cell>
          <cell r="F116">
            <v>22314000</v>
          </cell>
          <cell r="G116">
            <v>0</v>
          </cell>
          <cell r="H116">
            <v>0</v>
          </cell>
          <cell r="I116">
            <v>0</v>
          </cell>
          <cell r="J116">
            <v>1302</v>
          </cell>
          <cell r="K116">
            <v>0</v>
          </cell>
          <cell r="L116">
            <v>22314000</v>
          </cell>
          <cell r="M116">
            <v>0</v>
          </cell>
          <cell r="N116">
            <v>0</v>
          </cell>
          <cell r="O116">
            <v>0</v>
          </cell>
          <cell r="P116">
            <v>364560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 xml:space="preserve">  6.9KV VCB 1250A , MCC PANEL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G120">
            <v>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G121">
            <v>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G122">
            <v>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G123">
            <v>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G124">
            <v>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G125">
            <v>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G126">
            <v>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G127">
            <v>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C128">
            <v>0</v>
          </cell>
          <cell r="D128">
            <v>0</v>
          </cell>
          <cell r="E128">
            <v>0</v>
          </cell>
          <cell r="F128">
            <v>12280000</v>
          </cell>
          <cell r="G128">
            <v>0</v>
          </cell>
          <cell r="H128">
            <v>0</v>
          </cell>
          <cell r="I128">
            <v>0</v>
          </cell>
          <cell r="J128">
            <v>693</v>
          </cell>
          <cell r="K128">
            <v>0</v>
          </cell>
          <cell r="L128">
            <v>12280000</v>
          </cell>
          <cell r="M128">
            <v>0</v>
          </cell>
          <cell r="N128">
            <v>0</v>
          </cell>
          <cell r="O128">
            <v>0</v>
          </cell>
          <cell r="P128">
            <v>194040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G130">
            <v>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G134">
            <v>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G135">
            <v>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A136" t="str">
            <v>A.8.1</v>
          </cell>
          <cell r="B136" t="str">
            <v>SUB-TOTAL (A.6)</v>
          </cell>
          <cell r="C136">
            <v>0</v>
          </cell>
          <cell r="D136">
            <v>0</v>
          </cell>
          <cell r="E136">
            <v>0</v>
          </cell>
          <cell r="F136">
            <v>1550000</v>
          </cell>
          <cell r="G136">
            <v>0</v>
          </cell>
          <cell r="H136">
            <v>0</v>
          </cell>
          <cell r="I136">
            <v>0</v>
          </cell>
          <cell r="J136">
            <v>238</v>
          </cell>
          <cell r="K136">
            <v>0</v>
          </cell>
          <cell r="L136">
            <v>1550000</v>
          </cell>
          <cell r="M136">
            <v>0</v>
          </cell>
          <cell r="N136">
            <v>0</v>
          </cell>
          <cell r="O136">
            <v>0</v>
          </cell>
          <cell r="P136">
            <v>66640</v>
          </cell>
        </row>
        <row r="137">
          <cell r="A137">
            <v>6</v>
          </cell>
          <cell r="B137" t="str">
            <v xml:space="preserve"> @ORN S@D@KER W/ EPOXY _x0007_-T 13304-002</v>
          </cell>
          <cell r="C137">
            <v>16</v>
          </cell>
          <cell r="D137" t="str">
            <v>SET</v>
          </cell>
          <cell r="E137">
            <v>4976</v>
          </cell>
          <cell r="F137">
            <v>0</v>
          </cell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G139">
            <v>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G140">
            <v>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C141">
            <v>0</v>
          </cell>
          <cell r="D141">
            <v>0</v>
          </cell>
          <cell r="E141">
            <v>0</v>
          </cell>
          <cell r="F141">
            <v>815000</v>
          </cell>
          <cell r="G141">
            <v>0</v>
          </cell>
          <cell r="H141">
            <v>0</v>
          </cell>
          <cell r="I141">
            <v>0</v>
          </cell>
          <cell r="J141">
            <v>120</v>
          </cell>
          <cell r="K141">
            <v>0</v>
          </cell>
          <cell r="L141">
            <v>815000</v>
          </cell>
          <cell r="M141">
            <v>0</v>
          </cell>
          <cell r="N141">
            <v>0</v>
          </cell>
          <cell r="O141">
            <v>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G144">
            <v>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G146">
            <v>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G149">
            <v>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G150">
            <v>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G151">
            <v>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G152">
            <v>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G153">
            <v>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G154">
            <v>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G155">
            <v>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G157">
            <v>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C160">
            <v>0</v>
          </cell>
          <cell r="D160">
            <v>0</v>
          </cell>
          <cell r="E160">
            <v>0</v>
          </cell>
          <cell r="F160">
            <v>2996000</v>
          </cell>
          <cell r="G160">
            <v>0</v>
          </cell>
          <cell r="H160">
            <v>0</v>
          </cell>
          <cell r="I160">
            <v>0</v>
          </cell>
          <cell r="J160">
            <v>677</v>
          </cell>
          <cell r="K160">
            <v>0</v>
          </cell>
          <cell r="L160">
            <v>2996000</v>
          </cell>
          <cell r="M160">
            <v>0</v>
          </cell>
          <cell r="N160">
            <v>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G162">
            <v>0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>
            <v>10</v>
          </cell>
          <cell r="B164" t="str">
            <v>SUB-TOTAL : (A)</v>
          </cell>
          <cell r="C164">
            <v>15000</v>
          </cell>
          <cell r="D164" t="str">
            <v>M</v>
          </cell>
          <cell r="E164">
            <v>223</v>
          </cell>
          <cell r="F164">
            <v>138612100</v>
          </cell>
          <cell r="G164">
            <v>0</v>
          </cell>
          <cell r="H164">
            <v>0</v>
          </cell>
          <cell r="I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5">
          <cell r="A165" t="str">
            <v>a_x000E_6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  <cell r="H166">
            <v>0</v>
          </cell>
          <cell r="I166">
            <v>0.11700000000000001</v>
          </cell>
          <cell r="J166">
            <v>35</v>
          </cell>
          <cell r="K166">
            <v>28</v>
          </cell>
          <cell r="L166">
            <v>8400</v>
          </cell>
          <cell r="M166">
            <v>0</v>
          </cell>
          <cell r="N166">
            <v>0</v>
          </cell>
          <cell r="O166">
            <v>33</v>
          </cell>
          <cell r="P166">
            <v>9900</v>
          </cell>
        </row>
        <row r="167">
          <cell r="A167">
            <v>13</v>
          </cell>
          <cell r="B167" t="str">
            <v xml:space="preserve">    4/C 60 sq.mm </v>
          </cell>
          <cell r="C167">
            <v>300</v>
          </cell>
          <cell r="D167" t="str">
            <v>M</v>
          </cell>
          <cell r="E167">
            <v>232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G171">
            <v>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G172">
            <v>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G173">
            <v>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G174">
            <v>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G175">
            <v>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G176">
            <v>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G177">
            <v>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G178">
            <v>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G179">
            <v>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G180">
            <v>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G181">
            <v>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G182">
            <v>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G183">
            <v>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G186">
            <v>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G187">
            <v>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G188">
            <v>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G189">
            <v>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G190">
            <v>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G191">
            <v>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G192">
            <v>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G195">
            <v>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G196">
            <v>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G197">
            <v>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G198">
            <v>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G199">
            <v>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G202">
            <v>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G203">
            <v>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G204">
            <v>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G205">
            <v>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G206">
            <v>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G210">
            <v>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G211">
            <v>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G212">
            <v>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G213">
            <v>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G216">
            <v>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G217">
            <v>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G218">
            <v>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G220">
            <v>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G223">
            <v>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A224" t="str">
            <v>A.2.1</v>
          </cell>
          <cell r="B224" t="str">
            <v xml:space="preserve">  6.9KV VCB 4000A 40KA , SWITCHGEAR INCOMING &amp; TIE PANEL </v>
          </cell>
          <cell r="C224">
            <v>3</v>
          </cell>
          <cell r="D224" t="str">
            <v>PNL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G225">
            <v>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G228">
            <v>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G231">
            <v>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G234">
            <v>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G242">
            <v>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G243">
            <v>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G244">
            <v>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G246">
            <v>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G250">
            <v>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G252">
            <v>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G254">
            <v>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G258">
            <v>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G261">
            <v>0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C263">
            <v>0</v>
          </cell>
          <cell r="D263">
            <v>0</v>
          </cell>
          <cell r="E263">
            <v>0</v>
          </cell>
          <cell r="F263">
            <v>23270172</v>
          </cell>
          <cell r="G263">
            <v>0</v>
          </cell>
          <cell r="H263">
            <v>0</v>
          </cell>
          <cell r="I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G268">
            <v>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0.5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G270">
            <v>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A271">
            <v>11</v>
          </cell>
          <cell r="B271" t="str">
            <v>MAIN 3P30A,BRANCH 2P 20A 8 CKT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G272">
            <v>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0.56000000000000005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G274">
            <v>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G276">
            <v>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G278">
            <v>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G280">
            <v>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G282">
            <v>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A283">
            <v>9</v>
          </cell>
          <cell r="B283" t="str">
            <v>GROUP D, 3-POLE 20AMP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G284">
            <v>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G286">
            <v>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G288">
            <v>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G290">
            <v>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G292">
            <v>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G296">
            <v>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G300">
            <v>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A301">
            <v>19</v>
          </cell>
          <cell r="B301" t="str">
            <v xml:space="preserve">INTEGRAL CONST. WATT. BALLAST C/W GUARD AND 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G303">
            <v>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G304">
            <v>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G305">
            <v>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G306">
            <v>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G307">
            <v>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G308">
            <v>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G310">
            <v>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G312">
            <v>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0.153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G315">
            <v>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G318">
            <v>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G320">
            <v>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A323">
            <v>29</v>
          </cell>
          <cell r="B323" t="str">
            <v>FOR CLASS 1, DIV.2 GROUP D</v>
          </cell>
          <cell r="C323">
            <v>4440</v>
          </cell>
          <cell r="D323" t="str">
            <v>M</v>
          </cell>
          <cell r="E323">
            <v>33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G324">
            <v>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G327">
            <v>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G328">
            <v>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G329">
            <v>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G330">
            <v>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G331">
            <v>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G332">
            <v>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G333">
            <v>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G334">
            <v>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G335">
            <v>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G336">
            <v>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G337">
            <v>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G338">
            <v>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G339">
            <v>0</v>
          </cell>
          <cell r="H339">
            <v>0</v>
          </cell>
          <cell r="I339">
            <v>0.2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G340">
            <v>0</v>
          </cell>
          <cell r="H340">
            <v>0</v>
          </cell>
          <cell r="I340">
            <v>0.2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G341">
            <v>0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C342">
            <v>3</v>
          </cell>
          <cell r="D342">
            <v>11.13</v>
          </cell>
          <cell r="E342">
            <v>1.25</v>
          </cell>
          <cell r="F342">
            <v>9586794</v>
          </cell>
          <cell r="G342">
            <v>0</v>
          </cell>
          <cell r="H342">
            <v>0</v>
          </cell>
          <cell r="I342">
            <v>0.3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H343">
            <v>0</v>
          </cell>
          <cell r="I343">
            <v>0.41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0.51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C345">
            <v>6</v>
          </cell>
          <cell r="D345">
            <v>18.260000000000002</v>
          </cell>
          <cell r="E345">
            <v>1.5</v>
          </cell>
          <cell r="F345">
            <v>0</v>
          </cell>
          <cell r="G345">
            <v>0</v>
          </cell>
          <cell r="H345">
            <v>0</v>
          </cell>
          <cell r="I345">
            <v>0.61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G346">
            <v>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G347">
            <v>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G348">
            <v>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G349">
            <v>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G350">
            <v>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G351">
            <v>0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G352">
            <v>0</v>
          </cell>
          <cell r="H352">
            <v>0</v>
          </cell>
          <cell r="I352">
            <v>2.0299999999999998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C353">
            <v>22</v>
          </cell>
          <cell r="D353">
            <v>53.98</v>
          </cell>
          <cell r="E353" t="str">
            <v>N</v>
          </cell>
          <cell r="F353">
            <v>0</v>
          </cell>
          <cell r="G353">
            <v>0</v>
          </cell>
          <cell r="H353">
            <v>0</v>
          </cell>
          <cell r="I353">
            <v>2.23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G354">
            <v>0</v>
          </cell>
          <cell r="H354">
            <v>0</v>
          </cell>
          <cell r="I354">
            <v>2.4300000000000002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G355">
            <v>0</v>
          </cell>
          <cell r="H355">
            <v>0</v>
          </cell>
          <cell r="I355">
            <v>7.0000000000000007E-2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G356">
            <v>0</v>
          </cell>
          <cell r="H356">
            <v>0</v>
          </cell>
          <cell r="I356">
            <v>7.0000000000000007E-2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G357">
            <v>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C358">
            <v>0.25</v>
          </cell>
          <cell r="D358">
            <v>2.2400000000000002</v>
          </cell>
          <cell r="E358">
            <v>1</v>
          </cell>
          <cell r="F358">
            <v>0</v>
          </cell>
          <cell r="G358">
            <v>0</v>
          </cell>
          <cell r="H358">
            <v>0</v>
          </cell>
          <cell r="I358">
            <v>7.0000000000000007E-2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G359">
            <v>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C360">
            <v>0.25</v>
          </cell>
          <cell r="D360">
            <v>2.2400000000000002</v>
          </cell>
          <cell r="E360">
            <v>1</v>
          </cell>
          <cell r="F360">
            <v>0</v>
          </cell>
          <cell r="G360">
            <v>0</v>
          </cell>
          <cell r="H360">
            <v>0</v>
          </cell>
          <cell r="I360">
            <v>7.0000000000000007E-2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G361">
            <v>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G362">
            <v>0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G363">
            <v>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G364">
            <v>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G365">
            <v>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G366">
            <v>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G367">
            <v>0</v>
          </cell>
          <cell r="H367">
            <v>0</v>
          </cell>
          <cell r="I367">
            <v>7.0000000000000007E-2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G368">
            <v>0</v>
          </cell>
          <cell r="H368">
            <v>0</v>
          </cell>
          <cell r="I368">
            <v>7.0000000000000007E-2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G369">
            <v>0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C370">
            <v>1</v>
          </cell>
          <cell r="D370">
            <v>3.38</v>
          </cell>
          <cell r="E370">
            <v>1</v>
          </cell>
          <cell r="F370">
            <v>902415</v>
          </cell>
          <cell r="G370">
            <v>0</v>
          </cell>
          <cell r="H370">
            <v>0</v>
          </cell>
          <cell r="I370">
            <v>0.12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0.12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0.12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STD</v>
          </cell>
          <cell r="C373">
            <v>1.25</v>
          </cell>
          <cell r="D373" t="str">
            <v xml:space="preserve"> </v>
          </cell>
          <cell r="E373">
            <v>1</v>
          </cell>
          <cell r="F373">
            <v>0</v>
          </cell>
          <cell r="G373">
            <v>0</v>
          </cell>
          <cell r="H373">
            <v>0</v>
          </cell>
          <cell r="I373">
            <v>0.15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C374">
            <v>1.25</v>
          </cell>
          <cell r="D374">
            <v>3.56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0.15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G375">
            <v>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G376">
            <v>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G377">
            <v>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G378">
            <v>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G379">
            <v>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G380">
            <v>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C381">
            <v>2</v>
          </cell>
          <cell r="D381">
            <v>3.91</v>
          </cell>
          <cell r="E381">
            <v>1</v>
          </cell>
          <cell r="F381">
            <v>493190</v>
          </cell>
          <cell r="G381">
            <v>0</v>
          </cell>
          <cell r="H381">
            <v>0</v>
          </cell>
          <cell r="I381">
            <v>0.3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0.25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0.3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C384">
            <v>3.5</v>
          </cell>
          <cell r="D384" t="str">
            <v xml:space="preserve"> 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0.35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G385">
            <v>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C386">
            <v>5</v>
          </cell>
          <cell r="D386">
            <v>6.55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0.51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G387">
            <v>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G388">
            <v>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G389">
            <v>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A390">
            <v>17</v>
          </cell>
          <cell r="B390" t="str">
            <v>3M LG., W/ SMALL FOUNDATION</v>
          </cell>
          <cell r="C390">
            <v>5.9091063153828709E-126</v>
          </cell>
          <cell r="D390" t="str">
            <v>LOT</v>
          </cell>
          <cell r="E390">
            <v>7.022705362587842E+52</v>
          </cell>
          <cell r="F390">
            <v>0</v>
          </cell>
          <cell r="G390">
            <v>0</v>
          </cell>
          <cell r="H390">
            <v>0</v>
          </cell>
          <cell r="I390">
            <v>1.22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G391">
            <v>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C392">
            <v>16</v>
          </cell>
          <cell r="D392">
            <v>9.5299999999999994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1.62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G393">
            <v>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C394">
            <v>20</v>
          </cell>
          <cell r="D394">
            <v>9.5299999999999994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2.0299999999999998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G396">
            <v>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G397">
            <v>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G398">
            <v>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G399">
            <v>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G400">
            <v>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G401">
            <v>0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G402">
            <v>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C403">
            <v>38</v>
          </cell>
          <cell r="D403">
            <v>9.5299999999999994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3.85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G404">
            <v>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G405">
            <v>0</v>
          </cell>
          <cell r="H405">
            <v>0</v>
          </cell>
          <cell r="I405">
            <v>4.26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G406">
            <v>0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C407">
            <v>46</v>
          </cell>
          <cell r="D407">
            <v>9.5299999999999994</v>
          </cell>
          <cell r="E407">
            <v>1</v>
          </cell>
          <cell r="F407">
            <v>1009077</v>
          </cell>
          <cell r="G407">
            <v>0</v>
          </cell>
          <cell r="H407">
            <v>0</v>
          </cell>
          <cell r="I407">
            <v>4.67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4.87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7.0000000000000007E-2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C410">
            <v>0.125</v>
          </cell>
          <cell r="D410" t="str">
            <v xml:space="preserve"> </v>
          </cell>
          <cell r="E410">
            <v>1</v>
          </cell>
          <cell r="F410">
            <v>0</v>
          </cell>
          <cell r="G410">
            <v>0</v>
          </cell>
          <cell r="H410">
            <v>0</v>
          </cell>
          <cell r="I410">
            <v>7.0000000000000007E-2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G411">
            <v>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G412">
            <v>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G413">
            <v>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G414">
            <v>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G415">
            <v>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G416">
            <v>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G417">
            <v>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G418">
            <v>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G419">
            <v>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G420">
            <v>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G421">
            <v>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G423">
            <v>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G424">
            <v>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G425">
            <v>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G426">
            <v>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G427">
            <v>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G428">
            <v>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C429">
            <v>1.25</v>
          </cell>
          <cell r="D429">
            <v>4.8499999999999996</v>
          </cell>
          <cell r="E429">
            <v>1</v>
          </cell>
          <cell r="F429">
            <v>0</v>
          </cell>
          <cell r="G429">
            <v>0</v>
          </cell>
          <cell r="H429">
            <v>0</v>
          </cell>
          <cell r="I429">
            <v>0.13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G430">
            <v>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C431">
            <v>1.5</v>
          </cell>
          <cell r="D431">
            <v>5.08</v>
          </cell>
          <cell r="E431">
            <v>1</v>
          </cell>
          <cell r="F431">
            <v>0</v>
          </cell>
          <cell r="G431">
            <v>0</v>
          </cell>
          <cell r="H431">
            <v>0</v>
          </cell>
          <cell r="I431">
            <v>0.15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G432">
            <v>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C433">
            <v>2</v>
          </cell>
          <cell r="D433">
            <v>5.54</v>
          </cell>
          <cell r="E433">
            <v>1</v>
          </cell>
          <cell r="F433">
            <v>0</v>
          </cell>
          <cell r="G433">
            <v>0</v>
          </cell>
          <cell r="H433">
            <v>0</v>
          </cell>
          <cell r="I433">
            <v>0.2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G434">
            <v>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G435">
            <v>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G436">
            <v>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G437">
            <v>0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C438">
            <v>3.5</v>
          </cell>
          <cell r="D438">
            <v>8.08</v>
          </cell>
          <cell r="E438">
            <v>1</v>
          </cell>
          <cell r="F438">
            <v>1746859</v>
          </cell>
          <cell r="G438">
            <v>0</v>
          </cell>
          <cell r="H438">
            <v>0</v>
          </cell>
          <cell r="I438">
            <v>0.10000023841857911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0.41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0.51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C441">
            <v>6</v>
          </cell>
          <cell r="D441">
            <v>10.97</v>
          </cell>
          <cell r="E441">
            <v>1.25</v>
          </cell>
          <cell r="F441">
            <v>0</v>
          </cell>
          <cell r="G441">
            <v>0</v>
          </cell>
          <cell r="H441">
            <v>0</v>
          </cell>
          <cell r="I441">
            <v>0.61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G442">
            <v>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G443">
            <v>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C444">
            <v>12</v>
          </cell>
          <cell r="D444">
            <v>12.7</v>
          </cell>
          <cell r="E444">
            <v>1.25</v>
          </cell>
          <cell r="F444">
            <v>0</v>
          </cell>
          <cell r="G444">
            <v>0</v>
          </cell>
          <cell r="H444">
            <v>0</v>
          </cell>
          <cell r="I444">
            <v>1.22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C445">
            <v>14</v>
          </cell>
          <cell r="D445">
            <v>12.7</v>
          </cell>
          <cell r="E445">
            <v>1.25</v>
          </cell>
          <cell r="F445">
            <v>0</v>
          </cell>
          <cell r="G445">
            <v>0</v>
          </cell>
          <cell r="H445">
            <v>0</v>
          </cell>
          <cell r="I445">
            <v>1.42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</row>
        <row r="446">
          <cell r="B446" t="str">
            <v>ANODE</v>
          </cell>
          <cell r="C446">
            <v>16</v>
          </cell>
          <cell r="D446">
            <v>12.7</v>
          </cell>
          <cell r="E446">
            <v>1.25</v>
          </cell>
          <cell r="F446">
            <v>0</v>
          </cell>
          <cell r="G446">
            <v>0</v>
          </cell>
          <cell r="H446">
            <v>0</v>
          </cell>
          <cell r="I446">
            <v>1.62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G447">
            <v>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G448">
            <v>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G452">
            <v>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G453">
            <v>0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G455">
            <v>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G457">
            <v>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  <cell r="Q457">
            <v>0</v>
          </cell>
        </row>
        <row r="458">
          <cell r="B458" t="str">
            <v>TABLE 1, 1"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 t="str">
            <v>M+L</v>
          </cell>
          <cell r="L459" t="str">
            <v>M+L</v>
          </cell>
          <cell r="M459">
            <v>0</v>
          </cell>
          <cell r="N459">
            <v>0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 t="str">
            <v>M+L</v>
          </cell>
          <cell r="L460" t="str">
            <v>M+L</v>
          </cell>
          <cell r="M460">
            <v>0</v>
          </cell>
          <cell r="N460">
            <v>0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 t="str">
            <v>M+L</v>
          </cell>
          <cell r="L461" t="str">
            <v>M+L</v>
          </cell>
          <cell r="M461">
            <v>0</v>
          </cell>
          <cell r="N461">
            <v>0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 t="str">
            <v>M+L</v>
          </cell>
          <cell r="L462" t="str">
            <v>M+L</v>
          </cell>
          <cell r="M462">
            <v>0</v>
          </cell>
          <cell r="N462">
            <v>0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 t="str">
            <v>M+L</v>
          </cell>
          <cell r="L463" t="str">
            <v>M+L</v>
          </cell>
          <cell r="M463">
            <v>0</v>
          </cell>
          <cell r="N463">
            <v>0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 t="str">
            <v>M+L</v>
          </cell>
          <cell r="L464" t="str">
            <v>M+L</v>
          </cell>
          <cell r="M464">
            <v>0</v>
          </cell>
          <cell r="N464">
            <v>0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G465">
            <v>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G466">
            <v>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G467">
            <v>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G468">
            <v>0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C469">
            <v>0</v>
          </cell>
          <cell r="D469">
            <v>0</v>
          </cell>
          <cell r="E469">
            <v>0</v>
          </cell>
          <cell r="F469">
            <v>746719</v>
          </cell>
          <cell r="G469">
            <v>0</v>
          </cell>
          <cell r="H469">
            <v>0</v>
          </cell>
          <cell r="I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B471" t="str">
            <v>PVC???? 7C-2SQ.MM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</row>
        <row r="474">
          <cell r="B474" t="str">
            <v>D&amp;F SYSTEM PANEL, INCLUDING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G475">
            <v>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A478">
            <v>19</v>
          </cell>
          <cell r="B478" t="str">
            <v>SOFTWARE DESIGN PACKAGE</v>
          </cell>
          <cell r="C478">
            <v>3000</v>
          </cell>
          <cell r="D478" t="str">
            <v>M</v>
          </cell>
          <cell r="E478">
            <v>76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G479">
            <v>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0.23599999999999999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G483">
            <v>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G486">
            <v>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G491">
            <v>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G492">
            <v>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G493">
            <v>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G494">
            <v>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G495">
            <v>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G496">
            <v>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G498">
            <v>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G499">
            <v>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G500">
            <v>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G501">
            <v>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G502">
            <v>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G504">
            <v>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G506">
            <v>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G508">
            <v>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G510">
            <v>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G512">
            <v>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G514">
            <v>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G516">
            <v>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G518">
            <v>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G520">
            <v>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G521">
            <v>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G522">
            <v>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G523">
            <v>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G524">
            <v>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G525">
            <v>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G526">
            <v>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G527">
            <v>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G528">
            <v>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G530">
            <v>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G531">
            <v>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G532">
            <v>0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C533">
            <v>0</v>
          </cell>
          <cell r="D533">
            <v>0</v>
          </cell>
          <cell r="E533">
            <v>0</v>
          </cell>
          <cell r="F533">
            <v>15621953</v>
          </cell>
          <cell r="G533">
            <v>0</v>
          </cell>
          <cell r="H533">
            <v>0</v>
          </cell>
          <cell r="I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A537" t="str">
            <v>J.1.3</v>
          </cell>
          <cell r="B537" t="str">
            <v>_x0000_PVC CONDUIT, THICK WALL, CNS1302 SCH._x0000_B , 4"</v>
          </cell>
          <cell r="C537">
            <v>16500</v>
          </cell>
          <cell r="D537" t="str">
            <v>M</v>
          </cell>
          <cell r="E537">
            <v>128</v>
          </cell>
          <cell r="F537">
            <v>2112000</v>
          </cell>
        </row>
        <row r="538">
          <cell r="A538" t="str">
            <v>J.1</v>
          </cell>
          <cell r="B538" t="str">
            <v>U/G CONDUIT BANK FOR TEL., P/P, CCTV, APS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G539">
            <v>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G540">
            <v>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G541">
            <v>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G542">
            <v>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C553">
            <v>0</v>
          </cell>
          <cell r="D553">
            <v>0</v>
          </cell>
          <cell r="E553">
            <v>0</v>
          </cell>
          <cell r="F553">
            <v>4896800</v>
          </cell>
          <cell r="G553">
            <v>0</v>
          </cell>
          <cell r="H553">
            <v>0</v>
          </cell>
          <cell r="I553">
            <v>0</v>
          </cell>
          <cell r="J553">
            <v>19311</v>
          </cell>
          <cell r="K553">
            <v>0</v>
          </cell>
          <cell r="L553">
            <v>4896800</v>
          </cell>
          <cell r="M553">
            <v>0</v>
          </cell>
          <cell r="N553">
            <v>0</v>
          </cell>
          <cell r="O553">
            <v>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G556">
            <v>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G557">
            <v>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A568" t="str">
            <v>ALT-3</v>
          </cell>
          <cell r="B568" t="str">
            <v>SUB-TOTAL : (J.2)</v>
          </cell>
          <cell r="C568">
            <v>0</v>
          </cell>
          <cell r="D568">
            <v>0</v>
          </cell>
          <cell r="E568">
            <v>0</v>
          </cell>
          <cell r="F568">
            <v>1004000</v>
          </cell>
          <cell r="G568">
            <v>0</v>
          </cell>
          <cell r="H568">
            <v>0</v>
          </cell>
          <cell r="I568">
            <v>0</v>
          </cell>
          <cell r="J568">
            <v>8020</v>
          </cell>
          <cell r="K568">
            <v>0</v>
          </cell>
          <cell r="L568">
            <v>1004000</v>
          </cell>
          <cell r="M568">
            <v>0</v>
          </cell>
          <cell r="N568">
            <v>0</v>
          </cell>
          <cell r="O568">
            <v>0</v>
          </cell>
          <cell r="P568">
            <v>6436000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C570">
            <v>0</v>
          </cell>
          <cell r="D570">
            <v>0</v>
          </cell>
          <cell r="E570">
            <v>0</v>
          </cell>
          <cell r="F570">
            <v>5900800</v>
          </cell>
          <cell r="G570">
            <v>0</v>
          </cell>
          <cell r="H570">
            <v>0</v>
          </cell>
          <cell r="I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 refreshError="1"/>
      <sheetData sheetId="403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</sheetNames>
    <sheetDataSet>
      <sheetData sheetId="0"/>
      <sheetData sheetId="1">
        <row r="1">
          <cell r="B1" t="str">
            <v>MADG</v>
          </cell>
          <cell r="C1" t="str">
            <v>CVIEC</v>
          </cell>
          <cell r="D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</row>
        <row r="4">
          <cell r="C4" t="str">
            <v>LAÉP MAÙY BIEÁN AÙP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C29" t="str">
            <v>SAÁY MAÙY BIEÁN AÙP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C47" t="str">
            <v>LOÏC DAÀU MBA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C52" t="str">
            <v>LAÉP BIEÁN ÑIEÄN AÙP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C58" t="str">
            <v>LAÉP BIEÁN DOØNG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C63" t="str">
            <v>LAÉP MAÙY CAÉT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C70" t="str">
            <v>LAÉP DAO CAÙCH LY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C89" t="str">
            <v xml:space="preserve">Laép DCL &lt;35kV 3p trong nhaø 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C107" t="str">
            <v>LAÉP HEÄ THOÁNG ACCU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C124" t="str">
            <v>Laép ñaët  aptomat vaø khôûi ñoäng töø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C126" t="str">
            <v>Laép ñaët KÑT, aptomat 100A</v>
          </cell>
          <cell r="D126" t="str">
            <v>caùi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C127" t="str">
            <v>Laép ñaët KÑT, aptomat 150A</v>
          </cell>
          <cell r="D127" t="str">
            <v>caùi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C128" t="str">
            <v>Laép ñaët KÑT, aptomat 200A</v>
          </cell>
          <cell r="D128" t="str">
            <v>caùi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F136">
            <v>401.5</v>
          </cell>
          <cell r="G136">
            <v>372.5</v>
          </cell>
          <cell r="H136">
            <v>273.12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G174">
            <v>9860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G175">
            <v>14716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G176">
            <v>7505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G177">
            <v>8682</v>
          </cell>
          <cell r="J177">
            <v>8682</v>
          </cell>
        </row>
        <row r="178">
          <cell r="C178" t="str">
            <v>Laép hoäp noái caùp kieåm tra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</row>
        <row r="199">
          <cell r="C199" t="str">
            <v>EÙP ÑAÀU COUSSE Ñoàng CAÙC LOAÏI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F200">
            <v>12918.7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F201">
            <v>12918.7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F202">
            <v>13361.7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F203">
            <v>19604.7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F205">
            <v>39096.1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F206">
            <v>55647.3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F207">
            <v>83405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F208">
            <v>126240.7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/>
      <sheetData sheetId="3"/>
      <sheetData sheetId="4"/>
      <sheetData sheetId="5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F42">
            <v>500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F106">
            <v>10000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</row>
        <row r="5">
          <cell r="C5" t="str">
            <v>01.1000</v>
          </cell>
          <cell r="D5" t="str">
            <v>Maùy phaùt ñieän - Ñoäng cô ñieän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D11" t="str">
            <v>(Keå töø maùy gioáng nhau thöù 3 trôû ñi ñôn giaù x 0,8)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D21" t="str">
            <v>(Keå töø maùy gioáng nhau thöù 3 trôû ñi ñôn giaù x 0,8)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</row>
        <row r="27">
          <cell r="C27" t="str">
            <v>01.2100</v>
          </cell>
          <cell r="D27" t="str">
            <v>Maùy bieán aùp löïc 66-500kV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D37" t="str">
            <v>Maùy bieán aùp 22-35kV coù ñieàu chænh ñieän aùp döôùi taûi - ÑG NC, MTC x 1,2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</row>
        <row r="65">
          <cell r="C65" t="str">
            <v>01.4100</v>
          </cell>
          <cell r="D65" t="str">
            <v>Bieán doøng ñieän, ñieän aùp 22-500kV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D74" t="str">
            <v>Bieán doøng ñieän, ñieän aùp &lt;1kV; 3-15kV; caùc ñaàu ra (trong thieát bò hôïp boä) Ñôn giaù x 0,5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</row>
        <row r="79">
          <cell r="C79" t="str">
            <v>01.5100</v>
          </cell>
          <cell r="D79" t="str">
            <v>Khaùng ñieän daàu; maùy taïo trung tính - 1 pha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</row>
        <row r="91">
          <cell r="C91" t="str">
            <v>02.1000</v>
          </cell>
          <cell r="D91" t="str">
            <v>Maùy ngaét</v>
          </cell>
        </row>
        <row r="92">
          <cell r="C92" t="str">
            <v>02.1100</v>
          </cell>
          <cell r="D92" t="str">
            <v>Maùy ngaét SF6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</row>
        <row r="155">
          <cell r="C155" t="str">
            <v>02.4100</v>
          </cell>
          <cell r="D155" t="str">
            <v>Caùch ñieän ñöùng, treo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</row>
        <row r="194">
          <cell r="C194" t="str">
            <v>02.7100</v>
          </cell>
          <cell r="D194" t="str">
            <v>Aptoâmaùt vaø khôûi ñoäng töø&gt;=200A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</row>
        <row r="210">
          <cell r="C210" t="str">
            <v>03.1000</v>
          </cell>
          <cell r="D210" t="str">
            <v>Choáng seùt van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</row>
        <row r="222">
          <cell r="C222" t="str">
            <v>03.2100</v>
          </cell>
          <cell r="D222" t="str">
            <v>Tieáp ñaát traïm bieán aùp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</row>
        <row r="285">
          <cell r="C285" t="str">
            <v>05.1000</v>
          </cell>
          <cell r="D285" t="str">
            <v>Ampe met, von met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</row>
        <row r="308">
          <cell r="C308" t="str">
            <v>06.1000</v>
          </cell>
          <cell r="D308" t="str">
            <v>Aùp keá, chaân khoâng keá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/>
      <sheetData sheetId="8"/>
      <sheetData sheetId="9"/>
      <sheetData sheetId="10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  <sheetName val="DGCT"/>
      <sheetName val="DTCT"/>
      <sheetName val="THDT"/>
      <sheetName val="vua"/>
      <sheetName val="VL"/>
      <sheetName val="may"/>
      <sheetName val="NC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Tinh"/>
      <sheetName val="Tong"/>
      <sheetName val="T-Tramcat"/>
      <sheetName val="TramCat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ongHopKLCong"/>
      <sheetName val="THKL nghiemthu"/>
      <sheetName val="THKL ThanhToan"/>
      <sheetName val="Dao HC"/>
      <sheetName val="Dao cap"/>
      <sheetName val="Dap nen K95"/>
      <sheetName val="PhanchiaKLdao"/>
      <sheetName val="Dao dat C3"/>
      <sheetName val="Dao dat C4"/>
      <sheetName val="Dao Da C2"/>
      <sheetName val="Dao Da C3"/>
      <sheetName val="Dao Da C4"/>
      <sheetName val="Km355+00"/>
      <sheetName val="Dao dat cap 3"/>
      <sheetName val="Dao dat cap 4"/>
      <sheetName val="Da cap 4"/>
      <sheetName val="Da cap 3"/>
      <sheetName val="Da cap 2"/>
      <sheetName val="Phanchia KL dao ne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5">
          <cell r="B5" t="str">
            <v>Baäc thôï</v>
          </cell>
          <cell r="C5" t="str">
            <v>Tieàn löông caàu</v>
          </cell>
          <cell r="D5" t="str">
            <v>Tieàn löông ñöôøng</v>
          </cell>
        </row>
        <row r="6">
          <cell r="B6">
            <v>2</v>
          </cell>
          <cell r="C6">
            <v>12552</v>
          </cell>
          <cell r="D6">
            <v>11924</v>
          </cell>
        </row>
        <row r="7">
          <cell r="B7">
            <v>2.1</v>
          </cell>
          <cell r="C7">
            <v>12685</v>
          </cell>
          <cell r="D7">
            <v>12043</v>
          </cell>
        </row>
        <row r="8">
          <cell r="B8">
            <v>2.2000000000000002</v>
          </cell>
          <cell r="C8">
            <v>12818</v>
          </cell>
          <cell r="D8">
            <v>12162</v>
          </cell>
        </row>
        <row r="9">
          <cell r="B9">
            <v>2.2999999999999998</v>
          </cell>
          <cell r="C9">
            <v>12950</v>
          </cell>
          <cell r="D9">
            <v>12280</v>
          </cell>
        </row>
        <row r="10">
          <cell r="B10">
            <v>2.4</v>
          </cell>
          <cell r="C10">
            <v>13083</v>
          </cell>
          <cell r="D10">
            <v>12399</v>
          </cell>
        </row>
        <row r="11">
          <cell r="B11">
            <v>2.5</v>
          </cell>
          <cell r="C11">
            <v>13215</v>
          </cell>
          <cell r="D11">
            <v>12517</v>
          </cell>
        </row>
        <row r="12">
          <cell r="B12">
            <v>2.6</v>
          </cell>
          <cell r="C12">
            <v>13348</v>
          </cell>
          <cell r="D12">
            <v>12636</v>
          </cell>
        </row>
        <row r="13">
          <cell r="B13">
            <v>2.7</v>
          </cell>
          <cell r="C13">
            <v>13481</v>
          </cell>
          <cell r="D13">
            <v>12755</v>
          </cell>
        </row>
        <row r="14">
          <cell r="B14">
            <v>2.8</v>
          </cell>
          <cell r="C14">
            <v>13613</v>
          </cell>
          <cell r="D14">
            <v>12873</v>
          </cell>
        </row>
        <row r="15">
          <cell r="B15">
            <v>2.9</v>
          </cell>
          <cell r="C15">
            <v>13746</v>
          </cell>
          <cell r="D15">
            <v>12992</v>
          </cell>
        </row>
        <row r="16">
          <cell r="B16">
            <v>3</v>
          </cell>
          <cell r="C16">
            <v>13878</v>
          </cell>
        </row>
        <row r="17">
          <cell r="B17">
            <v>3.1</v>
          </cell>
          <cell r="C17">
            <v>14025</v>
          </cell>
          <cell r="D17">
            <v>13250</v>
          </cell>
        </row>
        <row r="18">
          <cell r="B18">
            <v>3.2</v>
          </cell>
          <cell r="C18">
            <v>14171</v>
          </cell>
          <cell r="D18">
            <v>13390</v>
          </cell>
        </row>
        <row r="19">
          <cell r="B19">
            <v>3.3</v>
          </cell>
          <cell r="C19">
            <v>14318</v>
          </cell>
          <cell r="D19">
            <v>13529</v>
          </cell>
        </row>
        <row r="20">
          <cell r="B20">
            <v>3.4</v>
          </cell>
          <cell r="C20">
            <v>14464</v>
          </cell>
          <cell r="D20">
            <v>13669</v>
          </cell>
        </row>
        <row r="21">
          <cell r="B21">
            <v>3.5</v>
          </cell>
          <cell r="C21">
            <v>14611</v>
          </cell>
          <cell r="D21">
            <v>13808</v>
          </cell>
        </row>
        <row r="22">
          <cell r="B22">
            <v>3.6</v>
          </cell>
          <cell r="C22">
            <v>14758</v>
          </cell>
          <cell r="D22">
            <v>13948</v>
          </cell>
        </row>
        <row r="23">
          <cell r="B23">
            <v>3.7</v>
          </cell>
          <cell r="C23">
            <v>14904</v>
          </cell>
          <cell r="D23">
            <v>14088</v>
          </cell>
        </row>
        <row r="24">
          <cell r="B24">
            <v>3.8</v>
          </cell>
          <cell r="C24">
            <v>15051</v>
          </cell>
          <cell r="D24">
            <v>14227</v>
          </cell>
        </row>
        <row r="25">
          <cell r="B25">
            <v>3.9</v>
          </cell>
          <cell r="C25">
            <v>15197</v>
          </cell>
          <cell r="D25">
            <v>14367</v>
          </cell>
        </row>
        <row r="26">
          <cell r="B26">
            <v>4</v>
          </cell>
          <cell r="C26">
            <v>15344</v>
          </cell>
          <cell r="D26">
            <v>14506</v>
          </cell>
        </row>
        <row r="27">
          <cell r="B27">
            <v>4.0999999999999996</v>
          </cell>
          <cell r="C27">
            <v>15658</v>
          </cell>
          <cell r="D27">
            <v>14792</v>
          </cell>
        </row>
        <row r="28">
          <cell r="B28">
            <v>4.2</v>
          </cell>
          <cell r="C28">
            <v>15972</v>
          </cell>
          <cell r="D28">
            <v>15079</v>
          </cell>
        </row>
        <row r="29">
          <cell r="B29">
            <v>4.3</v>
          </cell>
          <cell r="C29">
            <v>16286</v>
          </cell>
          <cell r="D29">
            <v>15365</v>
          </cell>
        </row>
        <row r="30">
          <cell r="B30">
            <v>4.4000000000000004</v>
          </cell>
          <cell r="C30">
            <v>16600</v>
          </cell>
          <cell r="D30">
            <v>15651</v>
          </cell>
        </row>
        <row r="31">
          <cell r="B31">
            <v>4.5</v>
          </cell>
          <cell r="C31">
            <v>16914</v>
          </cell>
          <cell r="D31">
            <v>15937</v>
          </cell>
        </row>
        <row r="32">
          <cell r="B32">
            <v>4.5999999999999996</v>
          </cell>
          <cell r="C32">
            <v>17228</v>
          </cell>
          <cell r="D32">
            <v>16223</v>
          </cell>
        </row>
        <row r="33">
          <cell r="B33">
            <v>4.7</v>
          </cell>
          <cell r="C33">
            <v>17542</v>
          </cell>
          <cell r="D33">
            <v>16509</v>
          </cell>
        </row>
        <row r="34">
          <cell r="B34">
            <v>4.8</v>
          </cell>
          <cell r="C34">
            <v>17856</v>
          </cell>
          <cell r="D34">
            <v>16795</v>
          </cell>
        </row>
        <row r="35">
          <cell r="B35">
            <v>4.9000000000000004</v>
          </cell>
          <cell r="C35">
            <v>18240</v>
          </cell>
          <cell r="D35">
            <v>17081</v>
          </cell>
        </row>
        <row r="36">
          <cell r="B36">
            <v>5</v>
          </cell>
          <cell r="C36">
            <v>18484</v>
          </cell>
          <cell r="D36">
            <v>17368</v>
          </cell>
        </row>
        <row r="37">
          <cell r="B37">
            <v>5.0999999999999996</v>
          </cell>
          <cell r="C37">
            <v>18875</v>
          </cell>
          <cell r="D37">
            <v>17723</v>
          </cell>
        </row>
        <row r="38">
          <cell r="B38">
            <v>5.2</v>
          </cell>
          <cell r="C38">
            <v>19266</v>
          </cell>
          <cell r="D38">
            <v>18079</v>
          </cell>
        </row>
        <row r="39">
          <cell r="B39">
            <v>5.3</v>
          </cell>
          <cell r="C39">
            <v>19656</v>
          </cell>
          <cell r="D39">
            <v>18435</v>
          </cell>
        </row>
        <row r="40">
          <cell r="B40">
            <v>5.4</v>
          </cell>
          <cell r="C40">
            <v>20047</v>
          </cell>
          <cell r="D40">
            <v>18791</v>
          </cell>
        </row>
        <row r="41">
          <cell r="B41">
            <v>5.5</v>
          </cell>
          <cell r="C41">
            <v>20438</v>
          </cell>
          <cell r="D41">
            <v>19147</v>
          </cell>
        </row>
        <row r="42">
          <cell r="B42">
            <v>5.6</v>
          </cell>
          <cell r="C42">
            <v>20829</v>
          </cell>
          <cell r="D42">
            <v>19503</v>
          </cell>
        </row>
        <row r="43">
          <cell r="B43">
            <v>5.7</v>
          </cell>
          <cell r="C43">
            <v>21220</v>
          </cell>
          <cell r="D43">
            <v>19859</v>
          </cell>
        </row>
        <row r="44">
          <cell r="B44">
            <v>5.8</v>
          </cell>
          <cell r="C44">
            <v>21610</v>
          </cell>
          <cell r="D44">
            <v>20215</v>
          </cell>
        </row>
        <row r="45">
          <cell r="B45">
            <v>5.9</v>
          </cell>
          <cell r="C45">
            <v>22001</v>
          </cell>
          <cell r="D45">
            <v>20571</v>
          </cell>
        </row>
        <row r="46">
          <cell r="B46">
            <v>6</v>
          </cell>
          <cell r="C46">
            <v>22392</v>
          </cell>
          <cell r="D46">
            <v>20927</v>
          </cell>
        </row>
        <row r="47">
          <cell r="B47">
            <v>6.1</v>
          </cell>
          <cell r="C47">
            <v>22867</v>
          </cell>
          <cell r="D47">
            <v>21352</v>
          </cell>
        </row>
        <row r="48">
          <cell r="B48">
            <v>6.2</v>
          </cell>
          <cell r="C48">
            <v>23341</v>
          </cell>
          <cell r="D48">
            <v>21778</v>
          </cell>
        </row>
        <row r="49">
          <cell r="B49">
            <v>6.3</v>
          </cell>
          <cell r="C49">
            <v>23816</v>
          </cell>
          <cell r="D49">
            <v>22204</v>
          </cell>
        </row>
        <row r="50">
          <cell r="B50">
            <v>6.4</v>
          </cell>
          <cell r="C50">
            <v>24290</v>
          </cell>
          <cell r="D50">
            <v>22629</v>
          </cell>
        </row>
        <row r="51">
          <cell r="B51">
            <v>6.5</v>
          </cell>
          <cell r="C51">
            <v>24765</v>
          </cell>
          <cell r="D51">
            <v>23055</v>
          </cell>
        </row>
        <row r="52">
          <cell r="B52">
            <v>6.6</v>
          </cell>
          <cell r="C52">
            <v>25239</v>
          </cell>
          <cell r="D52">
            <v>23481</v>
          </cell>
        </row>
        <row r="53">
          <cell r="B53">
            <v>6.7</v>
          </cell>
          <cell r="C53">
            <v>25714</v>
          </cell>
          <cell r="D53">
            <v>23906</v>
          </cell>
        </row>
        <row r="54">
          <cell r="B54">
            <v>6.8</v>
          </cell>
          <cell r="C54">
            <v>26188</v>
          </cell>
          <cell r="D54">
            <v>24332</v>
          </cell>
        </row>
        <row r="55">
          <cell r="B55">
            <v>6.9</v>
          </cell>
          <cell r="C55">
            <v>26663</v>
          </cell>
          <cell r="D55">
            <v>24758</v>
          </cell>
        </row>
        <row r="56">
          <cell r="B56">
            <v>7</v>
          </cell>
          <cell r="C56">
            <v>27137</v>
          </cell>
          <cell r="D56">
            <v>25183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TBA"/>
      <sheetName val="TBA"/>
      <sheetName val="XL4Popp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 HOP VL_NC"/>
      <sheetName val="CHITIET VL-NC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ummary"/>
      <sheetName val="Existing Power Supply"/>
      <sheetName val="New Power Supply"/>
      <sheetName val="New Power Supply (EVN)"/>
    </sheetNames>
    <sheetDataSet>
      <sheetData sheetId="0"/>
      <sheetData sheetId="1"/>
      <sheetData sheetId="2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NLANCONGduong"/>
      <sheetName val="XL_x0014_Poppy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Tra_bang"/>
      <sheetName val="TT35"/>
      <sheetName val="NHALCONGdu_x000f_ng"/>
      <sheetName val="Nha_x000e_ cong`#/.g"/>
      <sheetName val="XL4Poppy (2䀁"/>
      <sheetName val="DTCT"/>
      <sheetName val="TT"/>
      <sheetName val="THM"/>
      <sheetName val="THAT"/>
      <sheetName val="THTN"/>
      <sheetName val="THGC"/>
      <sheetName val="GCTL"/>
      <sheetName val="?0000000"/>
      <sheetName val="DGduong"/>
      <sheetName val="PhatsiûÎ"/>
      <sheetName val="FHANCONGduong"/>
      <sheetName val="N`an cong cong"/>
      <sheetName val="DONGIA"/>
      <sheetName val="CHITIET"/>
      <sheetName val="GIAVL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XL4Poppy (2?"/>
      <sheetName val="Tai khoan"/>
      <sheetName val="CTGS"/>
      <sheetName val="Bang_tra"/>
      <sheetName val="²_x0000__x0000_t4"/>
      <sheetName val="Sh_x0003__x0000_t3"/>
      <sheetName val="gvl"/>
      <sheetName val="Cp&gt;10-Ln&lt;10"/>
      <sheetName val="Ln&lt;20"/>
      <sheetName val="EIRR&gt;1&lt;1"/>
      <sheetName val="EIRR&gt; 2"/>
      <sheetName val="EIRR&lt;2"/>
      <sheetName val="NHALCOJGduong"/>
      <sheetName val="TPAN-TRUONGXUAN"/>
      <sheetName val="S(eet12"/>
      <sheetName val="MTO REV.2(ARMOR)"/>
      <sheetName val="Chiet tinh dz35"/>
      <sheetName val="Nhan cong`#_.g"/>
      <sheetName val="Nha_x000e_ cong`#_.g"/>
      <sheetName val="_0000000"/>
      <sheetName val="XL4Poppy (2_"/>
      <sheetName val="Dieuchinh"/>
      <sheetName val="Nhan ckng cong"/>
      <sheetName val="10_x0010_00000"/>
      <sheetName val="XL4Pop0y (2)"/>
      <sheetName val="Nhan cong`_x0003_/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NHANCONGduo.g"/>
      <sheetName val="TSCD"/>
      <sheetName val="HE SO"/>
      <sheetName val="Coc 32 m(Cho mo)"/>
      <sheetName val="tra_vat_lieu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²??t4"/>
      <sheetName val="²"/>
      <sheetName val="Sh_x0003_?t3"/>
      <sheetName val="Shegt6"/>
      <sheetName val="Shget7"/>
      <sheetName val="Sjeet8"/>
      <sheetName val="Sheeu15"/>
      <sheetName val="XXXYXXXX"/>
      <sheetName val="Sh_x0003_"/>
      <sheetName val="Nhan cong`_x0003__.g"/>
      <sheetName val="Tra KS"/>
      <sheetName val="TRAN-TRUONG塅䕃⹌塅E(2)"/>
      <sheetName val="uniBase"/>
      <sheetName val="vniBase"/>
      <sheetName val="abcBase"/>
      <sheetName val="²_x0000__x0000_€t4"/>
      <sheetName val="XL4Test5S"/>
      <sheetName val="TRAN-TRUONG????E(2)"/>
      <sheetName val="KQPTRLNgang"/>
      <sheetName val="DTCP"/>
      <sheetName val="Overview"/>
      <sheetName val="2000_x0010_000"/>
      <sheetName val="MTL$-INTER"/>
      <sheetName val="SUMMARY"/>
      <sheetName val="CLa"/>
      <sheetName val="²__t4"/>
      <sheetName val="Sh_x0003__t3"/>
      <sheetName val="XL4Poppy_(2?"/>
      <sheetName val="Sheet!3"/>
      <sheetName val="chu chuong"/>
      <sheetName val="Chart1"/>
      <sheetName val="HL4Poppy"/>
      <sheetName val="Nhan_cong`#__g"/>
      <sheetName val="Nha_cong`#__g"/>
      <sheetName val="DT32"/>
      <sheetName val="Chi phi khac 4.3KH-CP"/>
      <sheetName val="tra-vat-lieu"/>
      <sheetName val="NEW-PANEL"/>
      <sheetName val="²??€t4"/>
      <sheetName val="chitimc"/>
      <sheetName val="Chiet_tinh_dz35"/>
      <sheetName val="Truot_nen"/>
      <sheetName val="cvc"/>
      <sheetName val="Phatsi��"/>
      <sheetName val="�_x0000__x0000_�t4"/>
      <sheetName val="�??�t4"/>
      <sheetName val="�"/>
      <sheetName val="N`an cgng cong"/>
      <sheetName val="Nhatkychung"/>
      <sheetName val="Nhatkychung - cu"/>
      <sheetName val="M_x0014_C"/>
      <sheetName val="²__€t4"/>
      <sheetName val="@SO"/>
      <sheetName val="XN'4"/>
      <sheetName val="TRAN-TRUONG____E(2)"/>
      <sheetName val="_x0000__x0010_*_x0000__x0000__x0000_'"/>
      <sheetName val="DAMNEN KHONG HC"/>
      <sheetName val="DAM NEN HC"/>
      <sheetName val="THPD ±µ_x0008_&quot;_x0000__x0000__x0000_"/>
      <sheetName val="nhan cong"/>
      <sheetName val="Luong+may"/>
      <sheetName val="�__�t4"/>
      <sheetName val="XL4Po`py (2?"/>
      <sheetName val="NHALCO_x000e_Gduong"/>
      <sheetName val="KKKKKKKK"/>
      <sheetName val="XL4Poppy_(2_"/>
      <sheetName val="BXLDL"/>
      <sheetName val="_x0000__x0000__x0000__x0000__x0000__x0000__x0000__x0000_ (2)"/>
      <sheetName val="_x0000__x0000__x0000__x0000__x0000__x0000__x0000__x0000_ (2?"/>
      <sheetName val="T_NG HOP VL-NC TT"/>
      <sheetName val="chiet tinh"/>
      <sheetName val="CPTNo"/>
      <sheetName val="JD"/>
      <sheetName val="Quan Ly Ban Ve TKTC"/>
      <sheetName val="CODE"/>
      <sheetName val="XL4Po`py (2_"/>
      <sheetName val="QMCT"/>
      <sheetName val="?_x0010_*???'"/>
      <sheetName val="tuong"/>
      <sheetName val="XL4Po`py (2䀁"/>
      <sheetName val="_x0004__x0000_"/>
      <sheetName val="2      0"/>
      <sheetName val="XXX೼_x0000_XXX"/>
      <sheetName val="THPD ±µ_x0008_&quot;"/>
      <sheetName val="FA-LISTING"/>
      <sheetName val="THPD ±µ_x0008_&quot;???"/>
      <sheetName val="????????"/>
      <sheetName val="???????? (2)"/>
      <sheetName val="???????? (2?"/>
      <sheetName val="S`eet13"/>
      <sheetName val="XL_x005f_x0014_Poppy"/>
      <sheetName val="NHALCONGdu_x005f_x000f_ng"/>
      <sheetName val="Nha_x005f_x000e_ cong`#_.g"/>
      <sheetName val="Parem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Input"/>
      <sheetName val="TTDN"/>
      <sheetName val="Cp_10_Ln_10"/>
      <sheetName val="Ln_20"/>
      <sheetName val="EIRR_1_1"/>
      <sheetName val="EIRR_ 2"/>
      <sheetName val="EIRR_2"/>
      <sheetName val="__x0010______"/>
      <sheetName val="________BLDG"/>
      <sheetName val="Phatsi??"/>
      <sheetName val="????t4"/>
      <sheetName val="?"/>
      <sheetName val="[DT32.xls]Nhan cong`#/.g"/>
      <sheetName val="[DT32.xls]Nha_x000e_ cong`#/.g"/>
      <sheetName val="[DT32.xls]Nhan cong`_x0003_/.g"/>
      <sheetName val="[DT32.xls]Nhan_cong`#/_g"/>
      <sheetName val="[DT32.xls]Nha_cong`#/_g"/>
      <sheetName val="CHT_x0014_"/>
      <sheetName val="²_x005f_x0000__x005f_x0000_t4"/>
      <sheetName val="bang tien luong"/>
      <sheetName val="Sh_x005f_x0003_"/>
      <sheetName val="10_x005f_x0010_00000"/>
      <sheetName val="Nhan cong`_x005f_x0003__.g"/>
      <sheetName val="LEGEND"/>
      <sheetName val="X2.xls_x0002__x0000__x0000_ND_x0002_"/>
      <sheetName val="Lç khoan LK1"/>
      <sheetName val="LME"/>
      <sheetName val="Aux"/>
      <sheetName val="Detailed"/>
      <sheetName val="MTO REV.0"/>
      <sheetName val="GTTBA"/>
      <sheetName val="?__?t4"/>
      <sheetName val="_x0000__x0000__x0000__x0000__x0000__x0000__x0000__x0000__(2?"/>
      <sheetName val="[DT32.xls][DT32.xls]Nhan cong`#"/>
      <sheetName val="[DT32.xls][DT32.xls]Nha_x000e_ cong`#"/>
      <sheetName val="[DT32.xls][DT32.xls]Nhan cong`_x0003_"/>
      <sheetName val="[DT32.xls][DT32.xls]Nhan_cong`#"/>
      <sheetName val="[DT32.xls][DT32.xls]Nha_cong`#/"/>
      <sheetName val="________"/>
      <sheetName val="________ (2)"/>
      <sheetName val="________ (2_"/>
      <sheetName val="_x0000__x0000__x0000__x0000__x0000__x0000__x0000__x0000__(2_"/>
      <sheetName val="KKKKKKKK_(2)"/>
      <sheetName val="Loading"/>
      <sheetName val="???????? (2_"/>
      <sheetName val="????????_(2)"/>
      <sheetName val="_x0004_"/>
      <sheetName val="Pricing Notes"/>
      <sheetName val="Thuc thanh"/>
      <sheetName val="Sh_x005f_x0003__t3"/>
      <sheetName val="2000_x005f_x0010_000"/>
      <sheetName val="THPD ±µ_x005f_x0008_&quot;"/>
      <sheetName val="M_x005f_x0014_C"/>
      <sheetName val="Phatsi__"/>
      <sheetName val="____t4"/>
      <sheetName val="_"/>
      <sheetName val="THPD ±µ_x005f_x0008_&quot;___"/>
      <sheetName val="__x005f_x0010______"/>
      <sheetName val="THPD ±µ_x0008_&quot;___"/>
      <sheetName val="TTDZ22"/>
      <sheetName val="thag-go"/>
      <sheetName val="KLHT"/>
      <sheetName val="[DT32.xls][DT32.xls][DT32.xls]N"/>
      <sheetName val="Cash Voucher"/>
      <sheetName val="OFFICE"/>
      <sheetName val="Jul"/>
      <sheetName val="Aug"/>
      <sheetName val="Sep"/>
      <sheetName val="Oct"/>
      <sheetName val="Nov"/>
      <sheetName val="Dec"/>
      <sheetName val="Jan"/>
      <sheetName val="Feb"/>
      <sheetName val="Mar"/>
      <sheetName val="Jun"/>
      <sheetName val="O-B"/>
      <sheetName val="S-B"/>
      <sheetName val="V-B"/>
      <sheetName val="Sh_x005f_x0003__x005f_x0000_t3"/>
      <sheetName val="PCDH-KMV"/>
      <sheetName val="T.Tinh"/>
      <sheetName val="X2.xls_x0002_"/>
      <sheetName val="XXX೼?XXX"/>
      <sheetName val="XXX೼"/>
      <sheetName val="_________(2)"/>
      <sheetName val="XXX೼_XXX"/>
      <sheetName val="²_x005f_x0000__x005f_x0000_€t4"/>
      <sheetName val="�_x005f_x0000__x005f_x0000_�t4"/>
      <sheetName val="Nha_x005f_x000e_ cong`#/.g"/>
      <sheetName val="Nhan cong`_x005f_x0003_/.g"/>
      <sheetName val="Sh_x005f_x0003_?t3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Shemt10"/>
      <sheetName val="Tri_bang"/>
      <sheetName val="CT_x0002__x0000_"/>
      <sheetName val="THKP"/>
      <sheetName val="ĐM-KHAC"/>
      <sheetName val="12-XLT11"/>
      <sheetName val="12.2-TBT11"/>
      <sheetName val="8.2-TBT10"/>
      <sheetName val="14.1-TBD12"/>
      <sheetName val="6.1-TBD10"/>
      <sheetName val="10.1-TBD11"/>
      <sheetName val="th"/>
      <sheetName val="_x0004_?"/>
      <sheetName val="X2.xls_x0002_??ND_x0002_"/>
      <sheetName val="[DT32.xls][DT32.xls]Nha_x005f_x000e_ "/>
      <sheetName val="[DT32.xls][DT32.xls]Nhan cong`_"/>
      <sheetName val="[DT32.xls]Nha_x005f_x000e_ cong`#/.g"/>
      <sheetName val="[DT32.xls]Nhan cong`_x005f_x0003_/.g"/>
      <sheetName val="luong06"/>
      <sheetName val="Nhan_cong_cong1"/>
      <sheetName val="XL4Poppy_(2)1"/>
      <sheetName val="Nhan_cong`#/_g1"/>
      <sheetName val="PHU_XUAN1"/>
      <sheetName val="PHU_XUAN_(2)1"/>
      <sheetName val="TRAN-TRUONGXUAN_(2)1"/>
      <sheetName val="HOA_AN_(2)1"/>
      <sheetName val="XL4Poppy_(2䀁1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N`an_cong_cong1"/>
      <sheetName val="Tai_khoan"/>
      <sheetName val="MTO_REV_2(ARMOR)"/>
      <sheetName val="HE_SO"/>
      <sheetName val="Sht3"/>
      <sheetName val="Nhan_ckng_cong"/>
      <sheetName val="1000000"/>
      <sheetName val="XL4Pop0y_(2)"/>
      <sheetName val="Nhan_cong`/_g"/>
      <sheetName val="Nhan_cong`#__g1"/>
      <sheetName val="EIRR&gt;_2"/>
      <sheetName val="NHANCONGduo_g"/>
      <sheetName val="2000000"/>
      <sheetName val="Sh?t3"/>
      <sheetName val="Sh"/>
      <sheetName val="Coc_32_m(Cho_mo)"/>
      <sheetName val="Nhan_cong`__g"/>
      <sheetName val="Tra_KS"/>
      <sheetName val="Sh_t3"/>
      <sheetName val="N`an_cgng_cong"/>
      <sheetName val="BL.A1.8-1350"/>
      <sheetName val="KHOANDC"/>
      <sheetName val="P¤To"/>
      <sheetName val="KS1"/>
      <sheetName val="KS3"/>
      <sheetName val="????????_(2?"/>
      <sheetName val="_________(2_"/>
      <sheetName val="PTCT"/>
      <sheetName val=""/>
      <sheetName val="[DT32.xls]Nhan_cong`#/_g1"/>
      <sheetName val="[DT32.xls]Nhan_cong`/_g"/>
      <sheetName val="[DT32.xls][DT32.xls]Nhan_cong`/"/>
      <sheetName val="_DT32.xls_Nhan cong`#_.g"/>
      <sheetName val="_DT32.xls_Nha_x000e_ cong`#_.g"/>
      <sheetName val="_DT32.xls_Nhan cong`_x0003__.g"/>
      <sheetName val="_DT32.xls_Nhan_cong`#__g"/>
      <sheetName val="_DT32.xls_Nha_cong`#__g"/>
      <sheetName val="_DT32.xls__DT32.xls_Nhan cong`#"/>
      <sheetName val="_DT32.xls__DT32.xls_Nha_x000e_ cong`#"/>
      <sheetName val="_DT32.xls__DT32.xls_Nhan cong`_x0003_"/>
      <sheetName val="_DT32.xls__DT32.xls_Nhan_cong`#"/>
      <sheetName val="_DT32.xls__DT32.xls__DT32.xls_N"/>
      <sheetName val="_DT32.xls__DT32.xls_Nha_cong`#_"/>
      <sheetName val="_x0004__"/>
      <sheetName val="KKKKKKKK_(2_"/>
      <sheetName val="KKKKKKKK_(2?"/>
      <sheetName val="Sh_x0003__x0000__x0000__x0000__x0000__x0000__x0000__x0000__x0000__x0000__x0000__x0001__x0000_뺔˖_x0000__x0004__x0000__x0000__x0000__x0000__x0000__x0000_ᮼ˗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 refreshError="1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 refreshError="1"/>
      <sheetData sheetId="183" refreshError="1"/>
      <sheetData sheetId="184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D4">
            <v>0.1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0.15</v>
          </cell>
        </row>
      </sheetData>
      <sheetData sheetId="11"/>
      <sheetData sheetId="1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O.Do-Cong Cai tat"/>
      <sheetName val="Cty CTGT 1 TN "/>
      <sheetName val="O Khue Qlo 3"/>
      <sheetName val="O.Do-TNVCA Q.ninh"/>
      <sheetName val="O chien QL 53-1413"/>
      <sheetName val="O.chien QL53-3311"/>
      <sheetName val="o.Huyen - CMNC"/>
      <sheetName val="Huyen Quoc lo 91"/>
      <sheetName val="Sambuvina"/>
      <sheetName val="O huyen - lai cu"/>
      <sheetName val="o.Huyen - HP"/>
      <sheetName val="O.Khuong -Nha be Can gio"/>
      <sheetName val="tong hop nha be 141 "/>
      <sheetName val="¤.kh­¬ng -Nhµ thÞ uû VY"/>
      <sheetName val="Tong hop viet tri"/>
      <sheetName val="Khuong Vtri"/>
      <sheetName val="Khuong Daklak"/>
      <sheetName val="Khuong DL"/>
      <sheetName val="khuong viet tri"/>
      <sheetName val="Ctiet Qlo2 O Khuong"/>
      <sheetName val="Thop Qlo2 O khuong"/>
      <sheetName val="O.Hien T190"/>
      <sheetName val="O.Huyen- Xuyen a"/>
      <sheetName val="Huyen lang 3311"/>
      <sheetName val="O.huyen - Lang 1413"/>
      <sheetName val="Khuong vinh yen"/>
      <sheetName val="TK 3311Hien lang"/>
      <sheetName val="O.Hien Lang-Hoa llac"/>
      <sheetName val="O yen - lai cu"/>
      <sheetName val="O.Yen Ca mau-Nam can"/>
      <sheetName val="Yen Quoc lo 91"/>
      <sheetName val="TK 3311"/>
      <sheetName val="TB O VINH"/>
      <sheetName val="Sheet5 vinh a"/>
      <sheetName val="Chart1"/>
      <sheetName val="O.Vinh-Ha noi -Cau gie"/>
      <sheetName val="¤.Vinh HNCG -2"/>
      <sheetName val="Vinh Binh dinh 6"/>
      <sheetName val="O.Vinh San bong A22"/>
      <sheetName val="¤ Vinh - S©n bãng A22"/>
      <sheetName val="O.Viet - phong nien"/>
      <sheetName val="O.Viet - phong nien (2)"/>
      <sheetName val="Tk311PNCL"/>
      <sheetName val="O Viet 4D"/>
      <sheetName val="O Viet 4D (2)"/>
      <sheetName val="Tk33114d"/>
      <sheetName val="O Viet MKPL"/>
      <sheetName val="O Viet BPHIET"/>
      <sheetName val="Viet ban den"/>
      <sheetName val="TK311BDBP"/>
      <sheetName val="O.Viet - 4D"/>
      <sheetName val="O.Thuong Cong Cai tat"/>
      <sheetName val="O.Thuong-duong 331 QN"/>
      <sheetName val="Thinh GTNT Lang son"/>
      <sheetName val="O.Thinh 4B QNKm 97-102"/>
      <sheetName val="O.Thinh 4b QN84-94"/>
      <sheetName val="O.Thao Ql 51 V.Tau"/>
      <sheetName val="Thao binh dinnh"/>
      <sheetName val="Thao d­êng Ho Chi Minh"/>
      <sheetName val="O.Thao Ql 53 V.Long"/>
      <sheetName val="3311 o thiep"/>
      <sheetName val="O.Thiep- NHCG"/>
      <sheetName val="otung tram xang nhu quynh"/>
      <sheetName val="oTung gia lam"/>
      <sheetName val="Qlo 5 Trau quy"/>
      <sheetName val="O.Tung Chau qui"/>
      <sheetName val="O.Hien Vinh tuy"/>
      <sheetName val="CTvµ SL"/>
      <sheetName val="B¶n gèc"/>
      <sheetName val="lai o huyen CM"/>
      <sheetName val="lai o yen CM"/>
      <sheetName val="tong hop 5 th­ng dau nam"/>
      <sheetName val="Thang 6"/>
      <sheetName val="Thang 7"/>
      <sheetName val="Thang 8"/>
      <sheetName val="Thang 9"/>
      <sheetName val="Tæng hîp ¤.Khu¬ng"/>
      <sheetName val="Ving gom 1A2"/>
      <sheetName val="Thuc hien-thanh toan-ung von"/>
      <sheetName val="TH"/>
      <sheetName val="TH2"/>
      <sheetName val="TH2 (2)"/>
      <sheetName val="khan dai B"/>
      <sheetName val="Dien"/>
      <sheetName val="cap thoat nuoc"/>
      <sheetName val="duong + hang rao"/>
      <sheetName val="TN ngoai nha"/>
      <sheetName val="dien nguon"/>
      <sheetName val="be nuoc ngam"/>
      <sheetName val="duong + hang rao."/>
      <sheetName val="San xa don + kep"/>
      <sheetName val="KL ngoai"/>
      <sheetName val="Chenh VT"/>
      <sheetName val="00000000"/>
      <sheetName val="dao dat c3"/>
      <sheetName val="dao dat c4 (2)"/>
      <sheetName val="da hoc xay"/>
      <sheetName val="Cat dem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1 (2)"/>
      <sheetName val="Tong hop Tvon 2002"/>
      <sheetName val="Thop Tvon QI_2002"/>
      <sheetName val="Thang 2"/>
      <sheetName val="Thang 3"/>
      <sheetName val="Thang 4"/>
      <sheetName val="Thang 5"/>
      <sheetName val="Theo cac CT lon"/>
      <sheetName val="Quy 2"/>
      <sheetName val="moma o 7+9"/>
      <sheetName val="ACMV"/>
      <sheetName val="P &amp; S"/>
      <sheetName val="Kitchen (2)"/>
      <sheetName val="fire"/>
      <sheetName val="QT Dien II"/>
      <sheetName val="oil"/>
      <sheetName val="CPV"/>
      <sheetName val="DGCM"/>
      <sheetName val="TL-I"/>
      <sheetName val="chitiet"/>
      <sheetName val="THG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ongty"/>
      <sheetName val="VPPN"/>
      <sheetName val="XN74"/>
      <sheetName val="XN54"/>
      <sheetName val="XN33"/>
      <sheetName val="NK96"/>
      <sheetName val="XL4Test5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DT"/>
      <sheetName val="GVL"/>
      <sheetName val="GCMay"/>
      <sheetName val="Luong210"/>
      <sheetName val="Luong290"/>
      <sheetName val="TCVL"/>
      <sheetName val="KH Thang 12"/>
      <sheetName val="Nam 2002"/>
      <sheetName val="KH2002-XN11.5"/>
      <sheetName val="QI-2002"/>
      <sheetName val="28-2-2002-Bphu"/>
      <sheetName val="KHT3-2002"/>
      <sheetName val="30-5-2002 Cung3"/>
      <sheetName val="30-5-2002 XN5"/>
      <sheetName val="KKDD 30-6-02"/>
      <sheetName val="PTSLTH- 6T2002"/>
      <sheetName val="T9-cung III"/>
      <sheetName val="TH T9"/>
      <sheetName val="KKDD30-9-02"/>
      <sheetName val="CDSL-47b"/>
      <sheetName val="SS CP-SL-47a"/>
      <sheetName val="DS"/>
      <sheetName val="btldoiQL"/>
      <sheetName val="84x66"/>
      <sheetName val="84x60"/>
      <sheetName val="Noidung TT"/>
      <sheetName val="KIch thuoc"/>
      <sheetName val="Apluctinh"/>
      <sheetName val="Apluchoat"/>
      <sheetName val="Tæ hîp lùc"/>
      <sheetName val="HÖ sè pt"/>
      <sheetName val="Gi¶i hpt"/>
      <sheetName val=" N "/>
      <sheetName val=" Q "/>
      <sheetName val=" Mt "/>
      <sheetName val=" Md "/>
      <sheetName val="KiÓm tra"/>
      <sheetName val="Succhiutai"/>
      <sheetName val="KTcoc"/>
      <sheetName val="BIA"/>
      <sheetName val="GHICHU"/>
      <sheetName val="Vay-tra"/>
      <sheetName val="Thu tu ca nhan"/>
      <sheetName val="Thu tu Ctrinh"/>
      <sheetName val="Thu tu dau tu thiet bi"/>
      <sheetName val="Cho vay - thu hoi"/>
      <sheetName val="Chi quan he"/>
      <sheetName val="Tong hop"/>
      <sheetName val="Chi dau tu"/>
      <sheetName val="Chi dau tu khac"/>
      <sheetName val="Chi Ctrinh"/>
      <sheetName val="Chi ca nhan"/>
      <sheetName val="Ptdg-khong in"/>
      <sheetName val="#REF"/>
      <sheetName val="VPHNOI"/>
      <sheetName val="Co quan"/>
      <sheetName val="LSON-BKAN"/>
      <sheetName val="Thong ke"/>
      <sheetName val="Thu von"/>
      <sheetName val="Bao cao"/>
      <sheetName val="Bao cao KL nghiem thu"/>
      <sheetName val="BC DT"/>
      <sheetName val="10000000"/>
      <sheetName val="KLTH"/>
      <sheetName val="NC TT 09"/>
      <sheetName val="He so NC may"/>
      <sheetName val="THien - Bphu (2)"/>
      <sheetName val="Tong hop TH (2)"/>
      <sheetName val="THien - Tlam (2)"/>
      <sheetName val="CPVlieu"/>
      <sheetName val="CPNcong"/>
      <sheetName val="CPmay"/>
      <sheetName val="Ctinh"/>
      <sheetName val="DD - Bphu"/>
      <sheetName val="Tong hop DD"/>
      <sheetName val="DD - Tlam"/>
      <sheetName val="May"/>
      <sheetName val="Ncong 3a(2)"/>
      <sheetName val="Ncong 3A"/>
      <sheetName val="KL chu yeu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an tich DG"/>
      <sheetName val="gia vat lieu"/>
      <sheetName val="gia xe may"/>
      <sheetName val="gia nhan cong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PC"/>
      <sheetName val="Ph-Thu"/>
      <sheetName val="Ph-Thu (2)"/>
      <sheetName val="PC (2)"/>
      <sheetName val="Chart2"/>
      <sheetName val="PC (3)"/>
      <sheetName val="154q4"/>
      <sheetName val="154q2"/>
      <sheetName val="154q3"/>
      <sheetName val="511q3"/>
      <sheetName val="136q4"/>
      <sheetName val="136q3"/>
      <sheetName val="551q4"/>
      <sheetName val="331q4"/>
      <sheetName val="331q3"/>
      <sheetName val="131q4"/>
      <sheetName val="131q3"/>
      <sheetName val="338q2"/>
      <sheetName val="5 nam (tach)"/>
      <sheetName val="5 nam (tach) (2)"/>
      <sheetName val="KH 2003"/>
      <sheetName val="20000000"/>
      <sheetName val="baocao"/>
      <sheetName val="hat"/>
      <sheetName val="tinhtoan"/>
      <sheetName val="Phanlop"/>
      <sheetName val="catnen"/>
      <sheetName val="ChiphiTG"/>
      <sheetName val="154TG"/>
      <sheetName val="155 TG"/>
      <sheetName val="bcgd"/>
      <sheetName val="CP COTTO"/>
      <sheetName val="154+155 cotto"/>
      <sheetName val="155 Cotto"/>
      <sheetName val="CP Yen Hung"/>
      <sheetName val="154 YH +155YH"/>
      <sheetName val="CPPX men"/>
      <sheetName val="154 men"/>
      <sheetName val="155 men "/>
      <sheetName val="157"/>
      <sheetName val="157 6t"/>
      <sheetName val="lolai 157"/>
      <sheetName val="Lo lai ctto"/>
      <sheetName val="Lo lai men"/>
      <sheetName val="lo lai yen hung"/>
      <sheetName val="Lo lai tieu giao"/>
      <sheetName val="Tonghop"/>
      <sheetName val="CPQl"/>
      <sheetName val="DBDAN"/>
      <sheetName val="CTCC"/>
      <sheetName val="TDC"/>
      <sheetName val="Daotao"/>
      <sheetName val="6"/>
      <sheetName val="5"/>
      <sheetName val="4"/>
      <sheetName val="3"/>
      <sheetName val="2"/>
      <sheetName val="1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1361-NH.01"/>
      <sheetName val="1362-CK.01 "/>
      <sheetName val="1363-TP.01"/>
      <sheetName val="1364-CR.01 "/>
      <sheetName val="1365-KM.01 "/>
      <sheetName val="Linh tinh"/>
      <sheetName val="Bang P.tic( CT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SO TONG HOP"/>
      <sheetName val="CAN DOI PS"/>
      <sheetName val="SO TONG HOP (N)"/>
      <sheetName val="BCD PS"/>
      <sheetName val="Sheet13"/>
      <sheetName val="Sheet14"/>
      <sheetName val="Sheet15"/>
      <sheetName val="Sheet16"/>
      <sheetName val="HT19"/>
      <sheetName val="kl thep dam"/>
      <sheetName val="Thep nhap"/>
      <sheetName val="Phantich"/>
      <sheetName val="Toan_DA"/>
      <sheetName val="2004"/>
      <sheetName val="2005"/>
      <sheetName val="LuongGianTiep2-2"/>
      <sheetName val="Luong tructiep1-2"/>
      <sheetName val="Luong tructiep2-2"/>
      <sheetName val="Doi XLI-HA"/>
      <sheetName val="00000001"/>
      <sheetName val="KL_ung_luong-CT8"/>
      <sheetName val="KL_ung_luong-CT8 (2)"/>
      <sheetName val="KL_ung_luong-CT1"/>
      <sheetName val="KL_ung_luong-CT7"/>
      <sheetName val="KL_UngTT-04"/>
      <sheetName val="Theo doitiendo"/>
      <sheetName val="Theo_doi"/>
      <sheetName val="KL (4)"/>
      <sheetName val="KL (3)"/>
      <sheetName val="KL (2)"/>
      <sheetName val="KL"/>
      <sheetName val="KL-HD"/>
      <sheetName val="TKGPMB01"/>
      <sheetName val="congtruong"/>
      <sheetName val="ththuong"/>
      <sheetName val="dan"/>
      <sheetName val="tb"/>
      <sheetName val="CHIETTINH"/>
      <sheetName val="SON"/>
      <sheetName val="DT chi tiet"/>
      <sheetName val="Don gia chung vat lieu chinh"/>
      <sheetName val="TH kinh phi"/>
      <sheetName val="SX"/>
      <sheetName val="XXXXXXX0"/>
      <sheetName val="b1"/>
      <sheetName val="b2"/>
      <sheetName val="b3"/>
      <sheetName val="b4"/>
      <sheetName val="b5"/>
      <sheetName val="b6"/>
      <sheetName val="b7"/>
      <sheetName val="danh môc2001"/>
      <sheetName val="Danhmôc2002"/>
      <sheetName val="Gia.thau"/>
      <sheetName val="don gia"/>
      <sheetName val="KL.thua.thieu"/>
      <sheetName val="Gia.thau.sua"/>
      <sheetName val="N1111"/>
      <sheetName val="C1111"/>
      <sheetName val="1121"/>
      <sheetName val="daura"/>
      <sheetName val="dauvao"/>
      <sheetName val="[98Q3016.xls࡝Functional Evalua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KH -II-03"/>
      <sheetName val="KKE TSCD"/>
      <sheetName val="TH + - TSCD"/>
      <sheetName val="DCSS"/>
      <sheetName val="DC-CT7-VL"/>
      <sheetName val="PB CC quý 3-02"/>
      <sheetName val="PB CCDC"/>
      <sheetName val="PHAN BO KH"/>
      <sheetName val="DC-Kapohe+Go dat-KG"/>
      <sheetName val="DC-Xeo Dua-ST"/>
      <sheetName val="DC-Van phong CN"/>
      <sheetName val="thu- chi"/>
      <sheetName val="CPC"/>
      <sheetName val="NVL,May"/>
      <sheetName val="BCH"/>
      <sheetName val="NC"/>
      <sheetName val="TU XN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CATPT"/>
      <sheetName val="CATBATUAT"/>
      <sheetName val="CATXMT5"/>
      <sheetName val="CATXMT6"/>
      <sheetName val="¸DASO-1"/>
      <sheetName val="¸DASO-2T5+6.4x6"/>
      <sheetName val="¸DASO-2T7.2x4"/>
      <sheetName val="¸DASO-2T7.1x2"/>
      <sheetName val="¸MATSO-2"/>
      <sheetName val="XUATDA 5THANG"/>
      <sheetName val="LKN-X-TDATHPHAM 6T"/>
      <sheetName val="VATLIEUORU"/>
      <sheetName val="DAHOCT3+T4"/>
      <sheetName val="DAHOCT5+T6"/>
      <sheetName val="ORU"/>
      <sheetName val="CANTRUC"/>
      <sheetName val="T3 (2)"/>
      <sheetName val="GACH"/>
      <sheetName val="GACH DNAM"/>
      <sheetName val="XM"/>
      <sheetName val="XM,"/>
      <sheetName val="CATXM"/>
      <sheetName val="Sheet17"/>
      <sheetName val="Sheet18"/>
      <sheetName val="Sheet19"/>
      <sheetName val="Gian tiep"/>
      <sheetName val="To Ba"/>
      <sheetName val="To Thanh"/>
      <sheetName val="To Hanh"/>
      <sheetName val="An ca  T2"/>
      <sheetName val="Tien BD"/>
      <sheetName val="Danh sach phat tien BD"/>
      <sheetName val="An ca  T1-05"/>
      <sheetName val="To Sam"/>
      <sheetName val="XH"/>
      <sheetName val="An ca "/>
      <sheetName val="Sheet2 (2)"/>
      <sheetName val="total"/>
      <sheetName val="tree window"/>
      <sheetName val="vt can nhap"/>
      <sheetName val="bended box2"/>
      <sheetName val="beam2"/>
      <sheetName val="bended box1"/>
      <sheetName val="beam1"/>
      <sheetName val="detail of sidewards"/>
      <sheetName val="sidewards(origin)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Ky Thuat"/>
      <sheetName val="He so don gia"/>
      <sheetName val="Bang chiet tinh"/>
      <sheetName val="Bu gia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hang1"/>
      <sheetName val="Thang2"/>
      <sheetName val="Thang3"/>
      <sheetName val="Thang4"/>
      <sheetName val="Thang5"/>
      <sheetName val="Thang6"/>
      <sheetName val="Thang7"/>
      <sheetName val="Thang8"/>
      <sheetName val="Thang9"/>
      <sheetName val="Thang10"/>
      <sheetName val="Thang11"/>
      <sheetName val="Thang12"/>
      <sheetName val="Luong truy linh"/>
      <sheetName val="THIN "/>
      <sheetName val="KY"/>
      <sheetName val="THANG"/>
      <sheetName val="KH-2001"/>
      <sheetName val="KH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CT"/>
      <sheetName val="K.luong"/>
      <sheetName val="Sheet4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Tong cong ty"/>
      <sheetName val="Chinh phu va Dvi #"/>
      <sheetName val="Chart1"/>
      <sheetName val="bao cao"/>
      <sheetName val="HDKT"/>
      <sheetName val="#REF"/>
      <sheetName val="ha kcs"/>
      <sheetName val="Thuc hien-thanh toan-ung von"/>
      <sheetName val="TH"/>
      <sheetName val="TH2"/>
      <sheetName val="TH2 (2)"/>
      <sheetName val="khan dai B"/>
      <sheetName val="Dien"/>
      <sheetName val="cap thoat nuoc"/>
      <sheetName val="duong + hang rao"/>
      <sheetName val="TN ngoai nha"/>
      <sheetName val="dien nguon"/>
      <sheetName val="be nuoc ngam"/>
      <sheetName val="duong + hang rao."/>
      <sheetName val="San xa don + kep"/>
      <sheetName val="KL ngoai"/>
      <sheetName val="Chenh VT"/>
      <sheetName val="00000000"/>
      <sheetName val="TCLuong"/>
      <sheetName val="GTHP1"/>
      <sheetName val="GTHP2"/>
      <sheetName val="cogioiHP"/>
      <sheetName val="toPV,baove"/>
      <sheetName val="TTancaHP"/>
      <sheetName val="thuengoaiHP"/>
      <sheetName val="cogioiHP (2)"/>
      <sheetName val="_x0004__x0000_ð_x0000__x0000__x0000_Ӡ_x0000__x0000__x0000_ڰ_x0000__x0000__x0000_Ӡ_x0000__x0000__x0000_Ӱ_x0000__x0000__x0000_Ԁ_x0000__x0000__x0000_Ӱ_x0000__x0000__x0000_Ԁ"/>
      <sheetName val="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DLLT"/>
      <sheetName val="THXL"/>
      <sheetName val="XL"/>
      <sheetName val="PTCT"/>
      <sheetName val="PTCT them"/>
      <sheetName val="FT"/>
      <sheetName val="VL"/>
      <sheetName val="Cuoc"/>
      <sheetName val="A6"/>
      <sheetName val="KL_G1"/>
      <sheetName val="PL_mat"/>
      <sheetName val="SCg_mat"/>
      <sheetName val="Sheet13"/>
      <sheetName val="Sheet14"/>
      <sheetName val="Sheet15"/>
      <sheetName val="Sheet16"/>
      <sheetName val="_x0000__x0000_ൠ_xd848_´_x000a_ீ@_x0000__x0000_⮠@_x0000__x0000_⮠_xd86c_´_x000a_ൠ_xd890_´_x000a_ீ_x0000_㿰_x0002_ੰ_xd8b4_´_x000a_ீ"/>
      <sheetName val="VLHTXL"/>
      <sheetName val="NC"/>
      <sheetName val="May"/>
      <sheetName val="VuaXM"/>
      <sheetName val="Tno"/>
      <sheetName val="VuaBT"/>
      <sheetName val="CTGVL"/>
      <sheetName val="cat"/>
      <sheetName val="luongSS3"/>
      <sheetName val="mayTC"/>
      <sheetName val="HSluongtho"/>
      <sheetName val="luongTT09"/>
      <sheetName val="CLVL"/>
      <sheetName val="VLDCA"/>
      <sheetName val="khong"/>
      <sheetName val="BHChinhxac"/>
      <sheetName val="QuII"/>
      <sheetName val="QuiIII"/>
      <sheetName val="BHXHNam2001"/>
      <sheetName val="BHXH4"/>
      <sheetName val="QuyI2002"/>
      <sheetName val="QuyI2002 (2)"/>
      <sheetName val="BHXH-BHYT"/>
      <sheetName val="T7"/>
      <sheetName val="T8"/>
      <sheetName val="QuyviTE"/>
      <sheetName val="SD7"/>
      <sheetName val="SD9"/>
      <sheetName val="XXXXXXXX"/>
      <sheetName val="KHQ II"/>
      <sheetName val="Gia VL"/>
      <sheetName val="Bang gia ca may"/>
      <sheetName val="Bang luong CB"/>
      <sheetName val="Bang P.tich CT"/>
      <sheetName val="D.toan chi tiet"/>
      <sheetName val="Bang TH Dtoan"/>
      <sheetName val="Gio"/>
      <sheetName val="Gia"/>
      <sheetName val="Mdich"/>
      <sheetName val="NaH"/>
      <sheetName val="NTV"/>
      <sheetName val="Sheet2 (2)"/>
      <sheetName val="Ktoan"/>
      <sheetName val="Vphu"/>
      <sheetName val="Vphu (2)"/>
      <sheetName val="cauGia"/>
      <sheetName val="cauGia (2)"/>
      <sheetName val="Maidich"/>
      <sheetName val="Maidich (2)"/>
      <sheetName val="sgam"/>
      <sheetName val="sgam (2)"/>
      <sheetName val="nh"/>
      <sheetName val="NaHang"/>
      <sheetName val="Chiemson"/>
      <sheetName val="ChÝon"/>
      <sheetName val="Takhoa"/>
      <sheetName val="nutvong"/>
      <sheetName val="Na hang"/>
      <sheetName val="TEMPT"/>
      <sheetName val="TEMPT (2)"/>
      <sheetName val="QuýI03"/>
      <sheetName val="KH03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PBmaitong"/>
      <sheetName val="Cot BT"/>
      <sheetName val="Vi he"/>
      <sheetName val="Tuong"/>
      <sheetName val="Dat"/>
      <sheetName val="Mai "/>
      <sheetName val="Xago"/>
      <sheetName val="Thao do"/>
      <sheetName val="Son"/>
      <sheetName val="Cau vch"/>
      <sheetName val="Bao on "/>
      <sheetName val="LD"/>
      <sheetName val="ONGD80"/>
      <sheetName val="ONG D180"/>
      <sheetName val="BAO On D80"/>
      <sheetName val="Bao on D180"/>
      <sheetName val="VTu chinh"/>
      <sheetName val="VLP"/>
      <sheetName val="May TC"/>
      <sheetName val="dtha long"/>
      <sheetName val="XayLo"/>
      <sheetName val="k7-8"/>
      <sheetName val="km0"/>
      <sheetName val="km1"/>
      <sheetName val="thklnen"/>
      <sheetName val="klmat"/>
      <sheetName val="den bu"/>
      <sheetName val="vln"/>
      <sheetName val="bgianen"/>
      <sheetName val="dan"/>
      <sheetName val="dtctnen"/>
      <sheetName val="khsat"/>
      <sheetName val="vlieumat"/>
      <sheetName val="bgiamat"/>
      <sheetName val="dtctmat"/>
      <sheetName val="klcong"/>
      <sheetName val="vlcong"/>
      <sheetName val="bgiacong"/>
      <sheetName val="dtctcong"/>
      <sheetName val="thdt1"/>
      <sheetName val="thdt2"/>
      <sheetName val="tmdautu"/>
      <sheetName val="nsuy"/>
      <sheetName val="thdt"/>
      <sheetName val="cbdt"/>
      <sheetName val="cap thoat nu_x0003__x0000_"/>
      <sheetName val="XL4Test5"/>
      <sheetName val="KH 2003 (moi max)"/>
      <sheetName val="Sua-KLVDT+PS"/>
      <sheetName val="BC26HD"/>
      <sheetName val="M02GTGT"/>
      <sheetName val="BC29HD"/>
      <sheetName val="Noidung TT"/>
      <sheetName val="KIch thuoc"/>
      <sheetName val="Apluctinh"/>
      <sheetName val="Apluchoat"/>
      <sheetName val="Tæ hîp lùc"/>
      <sheetName val="HÖ sè pt"/>
      <sheetName val="Gi¶i hpt"/>
      <sheetName val=" N "/>
      <sheetName val=" Q "/>
      <sheetName val=" Mt "/>
      <sheetName val=" Md "/>
      <sheetName val="KiÓm tra"/>
      <sheetName val="Succhiutai"/>
      <sheetName val="KTcoc"/>
      <sheetName val="TDT"/>
      <sheetName val="THDAU BUA"/>
      <sheetName val="DTMT EP COC"/>
      <sheetName val="CT dau bua"/>
      <sheetName val="khoi luong250t"/>
      <sheetName val="TSTL"/>
      <sheetName val="VTDC"/>
      <sheetName val="Lichkk"/>
      <sheetName val="DS"/>
      <sheetName val="BCGTSX5"/>
      <sheetName val="KHT6"/>
      <sheetName val="BCGTXS6"/>
      <sheetName val="THT6"/>
      <sheetName val="KH Q3"/>
      <sheetName val="KHT8"/>
      <sheetName val="BCGTSX7"/>
      <sheetName val="GTSX 8"/>
      <sheetName val="CONTRACT"/>
      <sheetName val="GTSX9"/>
      <sheetName val="KH 10"/>
      <sheetName val="GTSX10"/>
      <sheetName val="KH 11"/>
      <sheetName val="GTSX11"/>
      <sheetName val="KH12"/>
      <sheetName val="GTSX12"/>
      <sheetName val="Gia MyDinh"/>
      <sheetName val="Gia goi 5"/>
      <sheetName val="GTSX doi"/>
      <sheetName val="GT doi"/>
      <sheetName val="Bieu6"/>
      <sheetName val="Bieu3"/>
      <sheetName val="Bieu2"/>
      <sheetName val="Bieu1"/>
      <sheetName val="Bieu5"/>
      <sheetName val="Bieu4"/>
      <sheetName val="Bieu5 Thuc te"/>
      <sheetName val="Luong VP"/>
      <sheetName val="THBH"/>
      <sheetName val="141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PT cong no"/>
      <sheetName val="KH "/>
      <sheetName val="Sheet3 (2)"/>
      <sheetName val="tong hop"/>
      <sheetName val="phan tich DG"/>
      <sheetName val="gia vat lieu"/>
      <sheetName val="gia xe may"/>
      <sheetName val="gia nhan cong"/>
      <sheetName val="KM20-21"/>
      <sheetName val="KM21-22"/>
      <sheetName val="KM22-23"/>
      <sheetName val="KM23-24"/>
      <sheetName val="KM24-25"/>
      <sheetName val="KM25-26"/>
      <sheetName val="KM26-27"/>
      <sheetName val="KM27-28"/>
      <sheetName val="KM28-29"/>
      <sheetName val="TCB2km27-28(T)"/>
      <sheetName val="TCB2km27-28 (R)"/>
      <sheetName val="THG"/>
      <sheetName val="giaduthau"/>
      <sheetName val="CTnen"/>
      <sheetName val="ctmat"/>
      <sheetName val="antoanGT"/>
      <sheetName val="CTkhac"/>
      <sheetName val="dgia"/>
      <sheetName val="cuoc1"/>
      <sheetName val="vua"/>
      <sheetName val="10000000"/>
      <sheetName val="TPH DAT "/>
      <sheetName val="CAT DAT"/>
      <sheetName val="NEN DAT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BK_KL"/>
      <sheetName val="5 nam (tach)"/>
      <sheetName val="5 nam (tach) (2)"/>
      <sheetName val="KH 2003"/>
      <sheetName val="20000000"/>
      <sheetName val="ONGD80_x0000__x0000__x0000__x0000__x0000__x0000__x0000__x0000__x0000__x0009__x0000_覌u_x0000__x0004__x0000__x0000__x0000__x0000__x0000__x0000_鋜t_x0000__x0000_"/>
      <sheetName val="Tong Hop "/>
      <sheetName val="Phan Tich Duong"/>
      <sheetName val="Phan Tich Cong"/>
      <sheetName val="Phan Tich Cau"/>
      <sheetName val="Gia vua"/>
      <sheetName val="XXXXXXX0"/>
      <sheetName val="Congty"/>
      <sheetName val="VPPN"/>
      <sheetName val="XN74"/>
      <sheetName val="XN54"/>
      <sheetName val="XN33"/>
      <sheetName val="NK96"/>
      <sheetName val="Phantich"/>
      <sheetName val="Toan_DA"/>
      <sheetName val="2004"/>
      <sheetName val="2005"/>
      <sheetName val="THV1"/>
      <sheetName val="THV2"/>
      <sheetName val="Von"/>
      <sheetName val="KSTK"/>
      <sheetName val="TB-PA1"/>
      <sheetName val="TB-PA2"/>
      <sheetName val="dt-cttk"/>
      <sheetName val="kl-cttk"/>
      <sheetName val="dt-kenh"/>
      <sheetName val="kl-kenh"/>
      <sheetName val="BG"/>
      <sheetName val="CTDG"/>
      <sheetName val="dt-lm"/>
      <sheetName val="LM"/>
      <sheetName val="TBi"/>
      <sheetName val="dl-as"/>
      <sheetName val="dd35"/>
      <sheetName val="TBA"/>
      <sheetName val="NhaBA"/>
      <sheetName val="Rao-PA2"/>
      <sheetName val="Rao-PA1"/>
      <sheetName val="nql-PA1"/>
      <sheetName val="Den-Bu"/>
      <sheetName val="CaiTien"/>
      <sheetName val="Bo"/>
      <sheetName val="TrCh"/>
      <sheetName val="00000001"/>
      <sheetName val="Bieu 1(TH-KHnam2002)"/>
      <sheetName val="Bieu 2(KHnam 2003)"/>
      <sheetName val="Bieu 3(GTSL-2003)"/>
      <sheetName val="Bieu 4(tieuthusanpham)"/>
      <sheetName val="Bieu 6(Doanhthu)"/>
      <sheetName val="Bieu 7(LD-TLuong)"/>
      <sheetName val="Bieu 8(Chuanbi-dautu)"/>
      <sheetName val="Bieu 9(Dtu-XDCB)"/>
      <sheetName val="Bieu 10(Trich-sudung-taidautu)"/>
      <sheetName val="bieu11-1(giathanh)"/>
      <sheetName val="Bieu 11-2(Giathanh)"/>
      <sheetName val="Bieu 11a(KHTH CP ban hang)"/>
      <sheetName val="Bieu 11b (KHCP Quanly Cty)"/>
      <sheetName val="bieu12-KHGTtieuthuSF"/>
      <sheetName val="Bieu 13(Nhucau-nguonvon-ldong)"/>
      <sheetName val="Bieu 14(khauhao-TSCD)"/>
      <sheetName val="Bieu 15(thunopngansach)"/>
      <sheetName val="Bieu 16(phanphoiloinhuan)"/>
      <sheetName val="Bieu18(quitaptrung-qlitcty)"/>
      <sheetName val="bieu19(thuchi)"/>
      <sheetName val="bieu20-khthuno"/>
      <sheetName val="bieu21-khtrano"/>
      <sheetName val="THnam"/>
      <sheetName val="N03"/>
      <sheetName val="TH03"/>
      <sheetName val="baocao"/>
      <sheetName val="hat"/>
      <sheetName val="tinhtoan"/>
      <sheetName val="Phanlop"/>
      <sheetName val="catnen"/>
      <sheetName val="maukk"/>
      <sheetName val="Noidun䁧 TT"/>
      <sheetName val="T.hop (2)"/>
      <sheetName val="T.hop"/>
      <sheetName val="Doan 6T2 (da sua)"/>
      <sheetName val="Thep noi d6"/>
      <sheetName val="Doan 7 T2(DA SUA) "/>
      <sheetName val="Doan 8.9 T2"/>
      <sheetName val="D 10,11,12 T2 "/>
      <sheetName val="Thep noi"/>
      <sheetName val="D 13,14 T2"/>
      <sheetName val="ൠ_xd848_´_x000a_ீ@_x0000_⮠@_x0000_⮠_xd86c_´_x000a_ൠ_xd890_´_x000a_ீ㿰_x0002_ੰ_xd8b4_´_x000a_ீ_xd8d8_´_x000a_ੰ_xd8fc_"/>
      <sheetName val="KL"/>
      <sheetName val="THKL"/>
      <sheetName val="CHIETTINH"/>
      <sheetName val="DT chi tiet"/>
      <sheetName val="Don gia chung vat lieu chinh"/>
      <sheetName val="TH kinh phi"/>
      <sheetName val="bia"/>
      <sheetName val="SX"/>
      <sheetName val="S"/>
      <sheetName val="QT LHoc"/>
      <sheetName val="10"/>
      <sheetName val="11"/>
      <sheetName val="B 15"/>
      <sheetName val="B"/>
      <sheetName val="C"/>
      <sheetName val="D"/>
      <sheetName val="E"/>
      <sheetName val="K"/>
      <sheetName val="Ì"/>
      <sheetName val="Don gia chi tiet"/>
      <sheetName val="Du thau"/>
      <sheetName val="G"/>
      <sheetName val="Tro giup"/>
      <sheetName val="Config"/>
      <sheetName val="Du thau (2)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Sheet101"/>
      <sheetName val="Sheet102"/>
      <sheetName val="Sheet103"/>
      <sheetName val="Sheet104"/>
      <sheetName val="Sheet105"/>
      <sheetName val="Sheet106"/>
      <sheetName val="Sheet107"/>
      <sheetName val="Sheet108"/>
      <sheetName val="Sheet109"/>
      <sheetName val="Sheet110"/>
      <sheetName val="Sheet111"/>
      <sheetName val="Sheet112"/>
      <sheetName val="Sheet113"/>
      <sheetName val="Sheet114"/>
      <sheetName val="Sheet115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125"/>
      <sheetName val="Sheet126"/>
      <sheetName val="Sheet127"/>
      <sheetName val="Sheet128"/>
      <sheetName val="Sheet129"/>
      <sheetName val="Sheet130"/>
      <sheetName val="Sheet131"/>
      <sheetName val="Sheet132"/>
      <sheetName val="Sheet133"/>
      <sheetName val="Sheet134"/>
      <sheetName val="Sheet135"/>
      <sheetName val="Sheet136"/>
      <sheetName val="Sheet137"/>
      <sheetName val="Sheet138"/>
      <sheetName val="phambon"/>
      <sheetName val="CL"/>
      <sheetName val="To Ne T4"/>
      <sheetName val="ptvl0-1"/>
      <sheetName val="0-1"/>
      <sheetName val="ptvl4-5"/>
      <sheetName val="4-5"/>
      <sheetName val="ptvl3-4"/>
      <sheetName val="3-4"/>
      <sheetName val="ptvl2-3"/>
      <sheetName val="2-3"/>
      <sheetName val="ptvl1-2"/>
      <sheetName val="1-2"/>
      <sheetName val="VPCty"/>
      <sheetName val="BVLD"/>
      <sheetName val="BV VH"/>
      <sheetName val="BV MD"/>
      <sheetName val="DCX MT"/>
      <sheetName val="DDV DC"/>
      <sheetName val="D KD DV LD"/>
      <sheetName val="D DV LT PA"/>
      <sheetName val="THCty"/>
      <sheetName val="TH XN"/>
      <sheetName val="TH thuong"/>
      <sheetName val="thuong"/>
      <sheetName val="XNQLN"/>
      <sheetName val="T6-T.H2"/>
      <sheetName val="T6-Q-HT"/>
      <sheetName val="T6-CTGS"/>
      <sheetName val="KE THUE THANG 6"/>
      <sheetName val="Sheet"/>
      <sheetName val="Sheet13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</sheetNames>
    <sheetDataSet>
      <sheetData sheetId="0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_lieu"/>
      <sheetName val="Sheet1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Bang ve"/>
      <sheetName val="Bang tong ke"/>
      <sheetName val="Liet ke vat tu"/>
      <sheetName val="Thang02"/>
      <sheetName val="Thang03"/>
      <sheetName val="thang04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Sheet2"/>
      <sheetName val="Sheet3"/>
      <sheetName val="Sheet4"/>
      <sheetName val="Sheet5"/>
      <sheetName val="XL4Test5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_x0004_T3714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VL_NC_溼_XL_khac"/>
      <sheetName val="TSDL"/>
      <sheetName val="toketoanCND MSTS"/>
      <sheetName val="TSKH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H-Q1,Q2,01"/>
      <sheetName val="ctdg"/>
      <sheetName val="1"/>
      <sheetName val="THXM-tr"/>
      <sheetName val="pp3x!"/>
      <sheetName val="K,DTt5-6"/>
      <sheetName val="K,DTt7-11"/>
      <sheetName val="K,DTt5-6 (2)"/>
      <sheetName val="K,DTt7-11 (2)"/>
      <sheetName val="Chart1"/>
      <sheetName val="TDTH"/>
      <sheetName val=""/>
      <sheetName val="၃hi_tiet_cot_pha"/>
      <sheetName val="vtôiuhoi"/>
      <sheetName val="BIA HUD_x0001_ LON"/>
      <sheetName val="Tinh_CT_dao_dat_Lue"/>
      <sheetName val="Sheet6"/>
      <sheetName val="Rheet30"/>
      <sheetName val="KL_dak_Lap_dat"/>
      <sheetName val="KL_cot[thep"/>
      <sheetName val="Tong_GT_khac_Pbo_v!n_GT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cong DST2"/>
      <sheetName val="cong DS T1"/>
      <sheetName val="giathanh1"/>
      <sheetName val="DONGIA"/>
      <sheetName val="TTVanChuyen"/>
      <sheetName val="Vat tu"/>
      <sheetName val="桃彩楴瑥损瑯灟慨_x0012_䌀楨瑥瑟湩彨潤"/>
      <sheetName val="bia"/>
      <sheetName val="TH "/>
      <sheetName val="van chuyen"/>
      <sheetName val="KL"/>
      <sheetName val="Phan-Tich"/>
      <sheetName val="20000000"/>
      <sheetName val="30000000"/>
      <sheetName val="BAOGIATHANG"/>
      <sheetName val="DAODAT"/>
      <sheetName val="vanchuyen TC"/>
      <sheetName val="Khoi luong"/>
      <sheetName val="1-1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Tì CHO LON"/>
      <sheetName val="DÔ3235"/>
      <sheetName val="Soî"/>
      <sheetName val="Tinh_CT__x0003__x0000_o_dat"/>
      <sheetName val="CL17_x0000_7"/>
      <sheetName val="VL_NC_?_XL_khac"/>
      <sheetName val="NEW-PANEL"/>
      <sheetName val="Sheed27"/>
      <sheetName val="Tinh_CT_da䁯_dat_Luu"/>
      <sheetName val="Cty"/>
      <sheetName val="Trả nợ"/>
      <sheetName val="Nhập"/>
      <sheetName val="K.Toan"/>
      <sheetName val="KTNXT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MTO REV.2(ARMOR)"/>
      <sheetName val="DATA"/>
      <sheetName val="Summary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Don_giaíCTC"/>
      <sheetName val="DGXDCB_DD"/>
      <sheetName val="DG CANTHO"/>
      <sheetName val="Dutoan KL"/>
      <sheetName val="PT VATTU"/>
      <sheetName val="thau.xls]SAM OTO 1100-20 DN"/>
      <sheetName val="toketoanCLD MSTS"/>
      <sheetName val="khung ten TD"/>
      <sheetName val="YEM O_x0014_O 1100-20"/>
      <sheetName val="thang 1"/>
      <sheetName val="THANG 3"/>
      <sheetName val="TONGKE3p "/>
      <sheetName val="TDTKP"/>
      <sheetName val="ACQUY 50 A_x0000_ȝ"/>
      <sheetName val="k,dd1"/>
      <sheetName val="DINH MUC"/>
      <sheetName val="A301"/>
      <sheetName val="cc"/>
      <sheetName val="PTCT"/>
      <sheetName val="[Gia_$hau.xls_x0005_CL6463"/>
      <sheetName val="Don_giI&lt;_x0000__x0000_J&lt;"/>
      <sheetName val="_x001f__x0000__x0000__x0000__x0000__x0000__x0000__x0000__x0000__x0000__x0000__x0000__x0016__x0000__x0000__x0000__x0000__x0000__x0015_6_x0001__x0017_ö_x0003__x0000__x0000__x001a_Ö _x0000_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Manh?_x0000__x0000__x0000_?"/>
      <sheetName val="Manh԰"/>
      <sheetName val="PTDG_x0006__x0000_DGTHDC_x0002__x0000_GM_x0003__x0000_GVL_x0003__x0000_GN@_x0004__x0000_DKT"/>
      <sheetName val="TH MUONG_x0007__x0000__x0000_Sheet24_x0007__x0000__x0000_heet25_x0007__x0000__x0000_"/>
      <sheetName val="Manh???_x0000_?"/>
      <sheetName val="Manh?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????????_x0012_???????"/>
      <sheetName val="KL_daoWLap_dat"/>
      <sheetName val="dtxl"/>
      <sheetName val="DANHPHAP"/>
      <sheetName val="Gia_thau"/>
      <sheetName val="Tinh_CT__x0003_?o_dat"/>
      <sheetName val="DGchitiet "/>
      <sheetName val="Chi_tiet_gm"/>
      <sheetName val="CL28&quot;8"/>
      <sheetName val="tbam3x25"/>
      <sheetName val="`p1p"/>
      <sheetName val="CKC"/>
      <sheetName val="MTP"/>
      <sheetName val="tram0x25"/>
      <sheetName val="TH헾】_x0005__x0000_"/>
      <sheetName val="Tinh_CT__x0003_"/>
      <sheetName val="T10"/>
      <sheetName val="T11"/>
      <sheetName val="T12"/>
      <sheetName val="SQ12"/>
      <sheetName val="12(2)"/>
      <sheetName val="tc"/>
      <sheetName val="Liet ie vat tu"/>
      <sheetName val="ManhԀ???Ȁ"/>
      <sheetName val="Define finishing"/>
      <sheetName val="T T CL VC DZ 22"/>
      <sheetName val="Bang doc"/>
      <sheetName val="Bang ngang"/>
      <sheetName val="TK 111"/>
      <sheetName val="Lai lo 05"/>
      <sheetName val="CL200_x0019_"/>
      <sheetName val="CD2895"/>
      <sheetName val="DT41_x0017_2"/>
      <sheetName val="CL6&amp;53"/>
      <sheetName val="DT_x0018_654"/>
      <sheetName val="BIA SG _x0013_30"/>
      <sheetName val="BG MEO 5 0g"/>
      <sheetName val="BG SUNNEW !00g"/>
      <sheetName val="LKP OTO 1000-20 DN"/>
      <sheetName val="LOP OTO 1100%20 DN"/>
      <sheetName val="YEI OTO 1200-20"/>
      <sheetName val="CL17?7"/>
      <sheetName val="PB CCDC"/>
      <sheetName val="TK 154"/>
      <sheetName val="BHXH"/>
      <sheetName val="CDPS"/>
      <sheetName val="CDTK"/>
      <sheetName val="TK 331,311"/>
      <sheetName val="TK 1413"/>
    </sheetNames>
    <sheetDataSet>
      <sheetData sheetId="0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/>
      <sheetData sheetId="452" refreshError="1"/>
      <sheetData sheetId="453" refreshError="1"/>
      <sheetData sheetId="454" refreshError="1"/>
      <sheetData sheetId="455"/>
      <sheetData sheetId="456" refreshError="1"/>
      <sheetData sheetId="457"/>
      <sheetData sheetId="458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CTNC"/>
      <sheetName val="CTVL"/>
      <sheetName val="vchu?en"/>
      <sheetName val="gVL"/>
      <sheetName val="_REF_"/>
      <sheetName val="thop`toan"/>
      <sheetName val="gia vt,nc,may"/>
      <sheetName val="BK04"/>
      <sheetName val="vchu_en"/>
      <sheetName val="vt2??1"/>
      <sheetName val="vt2_x0000__x0000_1"/>
      <sheetName val="GT_THu_hoi"/>
      <sheetName val="n_cong"/>
      <sheetName val="ctdg"/>
      <sheetName val="vt2"/>
      <sheetName val="ctBT"/>
      <sheetName val="SILICATE"/>
      <sheetName val="vt2__1"/>
      <sheetName val="Chiet tinh cong to"/>
      <sheetName val="CTFS"/>
      <sheetName val="Chiet tinh 0,4KV"/>
      <sheetName val="Gia"/>
      <sheetName val="MTO REV.0"/>
      <sheetName val="BK-C T"/>
      <sheetName val="TH VL, NC, DDHT Thanhphuoc"/>
      <sheetName val="XL4Poppy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 refreshError="1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TH VL_ NC_ DDHT Thanhphuoc"/>
    </sheetNames>
    <sheetDataSet>
      <sheetData sheetId="0" refreshError="1">
        <row r="19">
          <cell r="J19">
            <v>102751598</v>
          </cell>
        </row>
      </sheetData>
      <sheetData sheetId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L"/>
      <sheetName val="VCTC"/>
      <sheetName val="TR chuyen"/>
      <sheetName val="Gia thanh"/>
      <sheetName val="chi tiet"/>
      <sheetName val="TH"/>
      <sheetName val="BIA"/>
      <sheetName val="CTCap"/>
      <sheetName val="THDG"/>
      <sheetName val="XL4Test5"/>
      <sheetName val="BANG7"/>
      <sheetName val="BANG6"/>
      <sheetName val="BANG5"/>
      <sheetName val="BANG4"/>
      <sheetName val="BANG3"/>
      <sheetName val="BANG2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Q1-02"/>
      <sheetName val="Q2-02"/>
      <sheetName val="Q3-02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KH LDTL"/>
      <sheetName val="T6"/>
      <sheetName val="Mau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1-12"/>
      <sheetName val="XL4Test5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P-KH"/>
      <sheetName val="Xuatkho"/>
      <sheetName val="PT"/>
      <sheetName val="C45"/>
      <sheetName val="C47A"/>
      <sheetName val="C47B"/>
      <sheetName val="C46"/>
      <sheetName val="DsachYT"/>
      <sheetName val="00"/>
      <sheetName val="Bhxhoi"/>
      <sheetName val="LUONG CHO HUU"/>
      <sheetName val="thu BHXH,YT"/>
      <sheetName val="Phan bo"/>
      <sheetName val="ROCK WO_x0003__x0000_"/>
      <sheetName val="TH QT"/>
      <sheetName val="KE Q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 VL, NC, DDHT Thanhphuoc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Summary"/>
      <sheetName val="Design &amp; Applications"/>
      <sheetName val="Building Summary"/>
      <sheetName val="Building"/>
      <sheetName val="External Works"/>
      <sheetName val="??-BLDG"/>
      <sheetName val="Macro1"/>
      <sheetName val="Macro2"/>
      <sheetName val="Macro3"/>
      <sheetName val="Pivot(RckWool)"/>
      <sheetName val="MTL$-INTER"/>
      <sheetName val="Pivot(Silica|e)"/>
      <sheetName val="_x0000__x0000__x0000__x0000__x0000__x0000_"/>
      <sheetName val="Pi6ot(Urethan)"/>
      <sheetName val="gvl"/>
      <sheetName val="Piwot(Silicate)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Chiet tinh dz22"/>
      <sheetName val="hoat_x0000_࣭_x0000__x0000__x0000__x0000__x0000__x0000__x0000__x0000__x0009__x0000_᭬࣫_x0000__x0004__x0000__x0000__x0000__x0000__x0000__x0000_ᑜ࣭_x0000__x0000__x0000_"/>
      <sheetName val="TH_x0001_NG2"/>
      <sheetName val="TH T19"/>
      <sheetName val="Sheed4"/>
      <sheetName val="INSUL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???????-BLDG"/>
      <sheetName val="Dieu chinh"/>
      <sheetName val="So -03"/>
      <sheetName val="SoLD"/>
      <sheetName val="So-02"/>
      <sheetName val="S¶_x001d_et2"/>
      <sheetName val="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Giai trinh"/>
      <sheetName val="báo cáo thang11 m?i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공통가설"/>
      <sheetName val="Pivot(_x0007_lass Wool)"/>
      <sheetName val="bcôhang"/>
      <sheetName val="RDP013"/>
      <sheetName val="Du_lieu"/>
      <sheetName val="Pivnt(RockWool)"/>
      <sheetName val="@ivot(Form Glass)"/>
      <sheetName val="Pivot(Gl!ss Wool)"/>
      <sheetName val="ROCK WOKL"/>
      <sheetName val="He co"/>
      <sheetName val="Bhitieu-dam cac loai"/>
      <sheetName val="Q2-00"/>
      <sheetName val="CT Thang Mo"/>
      <sheetName val="CT  PL"/>
      <sheetName val="Chi tiet"/>
      <sheetName val="Sheev6"/>
      <sheetName val="Nhap fon gia VL dia phuong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NEW-PANEL"/>
      <sheetName val="SILICCTE"/>
      <sheetName val="Luong moÿÿngay cong khao sat"/>
      <sheetName val="_x0010_ivot(Glass Wool)"/>
      <sheetName val="She%t1"/>
      <sheetName val="XL4Pop`y"/>
      <sheetName val="Chitieu-dam c!c loai"/>
      <sheetName val="@Gdg"/>
      <sheetName val="CocKJ1m"/>
      <sheetName val="DG"/>
      <sheetName val="ctTBA"/>
      <sheetName val="TT_10KV"/>
      <sheetName val="Tong hop QL4( - 3"/>
      <sheetName val="SN C£GNV"/>
      <sheetName val="PNT-QUOT-#3"/>
      <sheetName val="COAT&amp;WRAP-QIOT-#3"/>
      <sheetName val="MTO REV.0"/>
      <sheetName val="Phan tich don ႀ￸a chi tiet"/>
      <sheetName val="VV-NTKL NHA _x000b_HO DOT 2"/>
      <sheetName val="THA_x000e_G 8"/>
      <sheetName val="AN CA _x0014_HANG 08"/>
      <sheetName val="Xuatkh/"/>
      <sheetName val="Gia vat tu"/>
      <sheetName val="_x0000_TCTiet"/>
      <sheetName val="_x0010_iwot(Silicate)"/>
      <sheetName val="TA²_x0000__x0000_NH"/>
      <sheetName val="BCDTK"/>
      <sheetName val="soktmay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??????"/>
      <sheetName val="hoat?࣭????????_x0009_?᭬࣫?_x0004_??????ᑜ࣭???"/>
      <sheetName val="ROCK WO_x0003_?"/>
      <sheetName val="적용률"/>
      <sheetName val="LABTOTAL"/>
      <sheetName val="_x0000__x0000__x0000__x0000__x0000__x0009__x0000_??_x0000__x0004__x0000__x0000__x0000__x0000__x0000__x0000_??_x0000__x0000__x0000__x0000__x0000__x0000__x0000__x0000_??_x0000_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TH4_x0000__x0000__x0000__x0000__x0000__x0000__x0000__x0000__x0000__x0000__x0000_ℨʢ_x0000__x0004__x0000__x0000__x0000__x0000__x0000__x0000_崬ʢ_x0000__x0000__x0000__x0000__x0000_"/>
      <sheetName val="MTO REV.2(ARMOR)"/>
      <sheetName val="tong l²_x0000__x0000_ ban"/>
      <sheetName val="PTDGDT"/>
      <sheetName val="\uong mot ngay cong xay lap"/>
      <sheetName val="Luong mot ngay conw0khao sat"/>
      <sheetName val="thu BHXH&lt;YT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Chitieu-dam cac_x0000_loai"/>
      <sheetName val="DG 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湡㘱_x0005_䨀湡㜱"/>
      <sheetName val="ㅮԷ?慊ㅮԸ"/>
      <sheetName val="԰?慊㉮Ա?"/>
      <sheetName val="?慊㉮Գ?慊㉮Դ"/>
      <sheetName val="hoat???_x0009_???_x0004_???????"/>
      <sheetName val="tong l²?? ban"/>
      <sheetName val="[I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_x0000__x0000_CAI TK 112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G䁄MN.2"/>
      <sheetName val="THVT"/>
      <sheetName val="PTDM"/>
      <sheetName val="truy_x0000_thu"/>
      <sheetName val="재료비"/>
      <sheetName val="BQ List"/>
      <sheetName val="PIPE"/>
      <sheetName val="FLANGE"/>
      <sheetName val="VALVE"/>
      <sheetName val="Mech_1030"/>
      <sheetName val="__-BLDG"/>
      <sheetName val="T.Tinh"/>
      <sheetName val="hoat_x0000_࣭_x0000__x0009_᭬࣫_x0000__x0004__x0000_ᑜ࣭_x0000_ڬ࣫_x0000_"/>
      <sheetName val="ROCK WO_x0003_"/>
      <sheetName val="_x0009_??_x0000__x0004__x0000_??_x0000_??_x0000_"/>
      <sheetName val="?TCTiet"/>
      <sheetName val="táng QT_x0000_245 (14Xe("/>
      <sheetName val=" thoat nuog nc"/>
      <sheetName val="To*K hop"/>
      <sheetName val="TSCD"/>
      <sheetName val="_______-BLDG"/>
      <sheetName val="뜃맟뭁돽띿맟_-BLDG"/>
      <sheetName val="báo cáo thang11 m_i"/>
      <sheetName val="Luo_x0009__x0008__x0010__x0000__x0000__x0006__x0005__x0000__x001c_ Í_x0007_ÉÀ_x0000__x0000__x0006__x0003__x0000__x0000_á_x0000__x0002__x0000_°"/>
      <sheetName val="_x0000__x0000_DT"/>
      <sheetName val="tong l²"/>
      <sheetName val="TKP"/>
      <sheetName val="DI-ESTI"/>
      <sheetName val="truy"/>
      <sheetName val="d' cOng"/>
      <sheetName val="CAPTHOAP"/>
      <sheetName val=" t`oat nuoc nc"/>
      <sheetName val="THPT&gt;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BTN vua"/>
      <sheetName val="Tong hop"/>
      <sheetName val="DG chi tiet"/>
      <sheetName val="Vua"/>
      <sheetName val="Nhan cong"/>
      <sheetName val="BTN min"/>
      <sheetName val="DDD"/>
      <sheetName val="BTN tho"/>
      <sheetName val="00000000"/>
      <sheetName val="10000000"/>
      <sheetName val="20000000"/>
      <sheetName val="3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VTTHoi"/>
      <sheetName val="CTVL"/>
      <sheetName val="CTNC"/>
      <sheetName val="BTH"/>
      <sheetName val="THDT"/>
      <sheetName val="THDT (2)"/>
      <sheetName val="to bia"/>
      <sheetName val="VL,NC,MTC"/>
      <sheetName val="CHITIET-DZ04"/>
      <sheetName val="van_chuyen"/>
      <sheetName val="THDT_(2)"/>
      <sheetName val="to_bia"/>
    </sheetNames>
    <sheetDataSet>
      <sheetData sheetId="0"/>
      <sheetData sheetId="1"/>
      <sheetData sheetId="2" refreshError="1">
        <row r="6">
          <cell r="B6" t="str">
            <v>Bª t«ng M150</v>
          </cell>
          <cell r="F6">
            <v>302510.60800000001</v>
          </cell>
        </row>
        <row r="7">
          <cell r="B7" t="str">
            <v>Xi m¨ng PC 300</v>
          </cell>
          <cell r="C7" t="str">
            <v>kg</v>
          </cell>
          <cell r="D7">
            <v>296</v>
          </cell>
          <cell r="E7">
            <v>720</v>
          </cell>
          <cell r="F7">
            <v>213120</v>
          </cell>
        </row>
        <row r="8">
          <cell r="B8" t="str">
            <v>C¸t</v>
          </cell>
          <cell r="C8" t="str">
            <v>m3</v>
          </cell>
          <cell r="D8">
            <v>0.48799999999999999</v>
          </cell>
          <cell r="E8">
            <v>58721</v>
          </cell>
          <cell r="F8">
            <v>28655.847999999998</v>
          </cell>
        </row>
        <row r="9">
          <cell r="B9" t="str">
            <v>Sái 2 x 4</v>
          </cell>
          <cell r="C9" t="str">
            <v>m3</v>
          </cell>
          <cell r="D9">
            <v>0.88800000000000001</v>
          </cell>
          <cell r="E9">
            <v>68395</v>
          </cell>
          <cell r="F9">
            <v>60734.76</v>
          </cell>
        </row>
        <row r="10">
          <cell r="B10" t="str">
            <v>L¾p xµ X 1 - 4</v>
          </cell>
          <cell r="D10">
            <v>8.7124999999999986</v>
          </cell>
          <cell r="F10">
            <v>66711.612499999988</v>
          </cell>
        </row>
        <row r="11">
          <cell r="B11" t="str">
            <v>ThÐp L63 x 63 x 6</v>
          </cell>
          <cell r="C11" t="str">
            <v>kg</v>
          </cell>
          <cell r="D11">
            <v>7.9949999999999992</v>
          </cell>
          <cell r="E11">
            <v>7657</v>
          </cell>
          <cell r="F11">
            <v>61217.714999999997</v>
          </cell>
        </row>
        <row r="12">
          <cell r="B12" t="str">
            <v>ThÐp CT 3 F 16</v>
          </cell>
          <cell r="C12" t="str">
            <v>kg</v>
          </cell>
          <cell r="D12">
            <v>0.71749999999999992</v>
          </cell>
          <cell r="E12">
            <v>7657</v>
          </cell>
          <cell r="F12">
            <v>5493.8974999999991</v>
          </cell>
        </row>
        <row r="13">
          <cell r="B13" t="str">
            <v>L¾p xµ X 3 - 4</v>
          </cell>
          <cell r="D13">
            <v>15.784999999999998</v>
          </cell>
          <cell r="F13">
            <v>120865.74499999998</v>
          </cell>
        </row>
        <row r="14">
          <cell r="B14" t="str">
            <v>ThÐp L63 x 63 x 6</v>
          </cell>
          <cell r="C14" t="str">
            <v>kg</v>
          </cell>
          <cell r="D14">
            <v>14.042499999999999</v>
          </cell>
          <cell r="E14">
            <v>7657</v>
          </cell>
          <cell r="F14">
            <v>107523.42249999999</v>
          </cell>
        </row>
        <row r="15">
          <cell r="B15" t="str">
            <v>ThÐp CT 3 F 16</v>
          </cell>
          <cell r="C15" t="str">
            <v>kg</v>
          </cell>
          <cell r="D15">
            <v>1.7424999999999997</v>
          </cell>
          <cell r="E15">
            <v>7657</v>
          </cell>
          <cell r="F15">
            <v>13342.322499999998</v>
          </cell>
        </row>
        <row r="16">
          <cell r="B16" t="str">
            <v xml:space="preserve"> L¾p xµ X4 - 4</v>
          </cell>
          <cell r="D16">
            <v>15.477499999999999</v>
          </cell>
          <cell r="F16">
            <v>118511.2175</v>
          </cell>
        </row>
        <row r="17">
          <cell r="B17" t="str">
            <v>ThÐp L63 x 63 x 6</v>
          </cell>
          <cell r="C17" t="str">
            <v>kg</v>
          </cell>
          <cell r="D17">
            <v>12.914999999999999</v>
          </cell>
          <cell r="E17">
            <v>7657</v>
          </cell>
          <cell r="F17">
            <v>98890.154999999999</v>
          </cell>
        </row>
        <row r="18">
          <cell r="B18" t="str">
            <v>Bu l«ng M16 x 220</v>
          </cell>
          <cell r="C18" t="str">
            <v>kg</v>
          </cell>
          <cell r="D18">
            <v>2.5625</v>
          </cell>
          <cell r="E18">
            <v>7657</v>
          </cell>
          <cell r="F18">
            <v>19621.0625</v>
          </cell>
        </row>
        <row r="19">
          <cell r="B19" t="str">
            <v xml:space="preserve"> Xµ ®ì d©y ra sau c«ng t¬</v>
          </cell>
          <cell r="D19">
            <v>4.7799999999999994</v>
          </cell>
          <cell r="F19">
            <v>36600.46</v>
          </cell>
        </row>
        <row r="20">
          <cell r="B20" t="str">
            <v>ThÐp L 50 x 50 x 5</v>
          </cell>
          <cell r="C20" t="str">
            <v>kg</v>
          </cell>
          <cell r="D20">
            <v>2.87</v>
          </cell>
          <cell r="E20">
            <v>7657</v>
          </cell>
          <cell r="F20">
            <v>21975.59</v>
          </cell>
        </row>
        <row r="21">
          <cell r="B21" t="str">
            <v>ThÐp L60 x 6</v>
          </cell>
          <cell r="C21" t="str">
            <v>kg</v>
          </cell>
          <cell r="D21">
            <v>1.1499999999999999</v>
          </cell>
          <cell r="E21">
            <v>7657</v>
          </cell>
          <cell r="F21">
            <v>8805.5499999999993</v>
          </cell>
        </row>
        <row r="22">
          <cell r="B22" t="str">
            <v>Bu l«ng M16 x 24</v>
          </cell>
          <cell r="C22" t="str">
            <v>kg</v>
          </cell>
          <cell r="D22">
            <v>0.76</v>
          </cell>
          <cell r="E22">
            <v>7657</v>
          </cell>
          <cell r="F22">
            <v>5819.32</v>
          </cell>
        </row>
        <row r="23">
          <cell r="B23" t="str">
            <v>C¨ng d©y lÊy ®é vâng d©y AP 95</v>
          </cell>
          <cell r="F23">
            <v>10935350</v>
          </cell>
        </row>
        <row r="24">
          <cell r="B24" t="str">
            <v>D©y AP95</v>
          </cell>
          <cell r="C24" t="str">
            <v>km</v>
          </cell>
          <cell r="D24">
            <v>1</v>
          </cell>
          <cell r="E24">
            <v>10682000</v>
          </cell>
          <cell r="F24">
            <v>10682000</v>
          </cell>
        </row>
        <row r="25">
          <cell r="B25" t="str">
            <v>X¨ng</v>
          </cell>
          <cell r="C25" t="str">
            <v>kg</v>
          </cell>
          <cell r="D25">
            <v>0.25</v>
          </cell>
          <cell r="E25">
            <v>4500</v>
          </cell>
          <cell r="F25">
            <v>1125</v>
          </cell>
        </row>
        <row r="26">
          <cell r="B26" t="str">
            <v>D©y thÐp f 1</v>
          </cell>
          <cell r="C26" t="str">
            <v>kg</v>
          </cell>
          <cell r="D26">
            <v>0.03</v>
          </cell>
          <cell r="E26">
            <v>7500</v>
          </cell>
          <cell r="F26">
            <v>225</v>
          </cell>
        </row>
        <row r="27">
          <cell r="B27" t="str">
            <v>Tre c©y 8m, f80</v>
          </cell>
          <cell r="C27" t="str">
            <v>c©y</v>
          </cell>
          <cell r="D27">
            <v>21</v>
          </cell>
          <cell r="E27">
            <v>12000</v>
          </cell>
          <cell r="F27">
            <v>252000</v>
          </cell>
        </row>
        <row r="28">
          <cell r="B28" t="str">
            <v>C¨ng d©y lÊy ®é vâng d©y AP 70</v>
          </cell>
          <cell r="F28">
            <v>8526350</v>
          </cell>
        </row>
        <row r="29">
          <cell r="B29" t="str">
            <v>D©y AP70</v>
          </cell>
          <cell r="C29" t="str">
            <v>km</v>
          </cell>
          <cell r="D29">
            <v>1</v>
          </cell>
          <cell r="E29">
            <v>8273000</v>
          </cell>
          <cell r="F29">
            <v>8273000</v>
          </cell>
        </row>
        <row r="30">
          <cell r="B30" t="str">
            <v>X¨ng</v>
          </cell>
          <cell r="C30" t="str">
            <v>kg</v>
          </cell>
          <cell r="D30">
            <v>0.25</v>
          </cell>
          <cell r="E30">
            <v>4500</v>
          </cell>
          <cell r="F30">
            <v>1125</v>
          </cell>
        </row>
        <row r="31">
          <cell r="B31" t="str">
            <v>D©y thÐp f 1</v>
          </cell>
          <cell r="C31" t="str">
            <v>kg</v>
          </cell>
          <cell r="D31">
            <v>0.03</v>
          </cell>
          <cell r="E31">
            <v>7500</v>
          </cell>
          <cell r="F31">
            <v>225</v>
          </cell>
        </row>
        <row r="32">
          <cell r="B32" t="str">
            <v>Tre c©y 8m, f80</v>
          </cell>
          <cell r="C32" t="str">
            <v>c©y</v>
          </cell>
          <cell r="D32">
            <v>21</v>
          </cell>
          <cell r="E32">
            <v>12000</v>
          </cell>
          <cell r="F32">
            <v>252000</v>
          </cell>
        </row>
        <row r="33">
          <cell r="B33" t="str">
            <v>C¨ng d©y lÊy ®é vâng d©y AP 50</v>
          </cell>
          <cell r="F33">
            <v>6391350</v>
          </cell>
        </row>
        <row r="34">
          <cell r="B34" t="str">
            <v>D©y AP50</v>
          </cell>
          <cell r="C34" t="str">
            <v>km</v>
          </cell>
          <cell r="D34">
            <v>1</v>
          </cell>
          <cell r="E34">
            <v>6210000</v>
          </cell>
          <cell r="F34">
            <v>6210000</v>
          </cell>
        </row>
        <row r="35">
          <cell r="B35" t="str">
            <v>X¨ng</v>
          </cell>
          <cell r="C35" t="str">
            <v>kg</v>
          </cell>
          <cell r="D35">
            <v>0.25</v>
          </cell>
          <cell r="E35">
            <v>4500</v>
          </cell>
          <cell r="F35">
            <v>1125</v>
          </cell>
        </row>
        <row r="36">
          <cell r="B36" t="str">
            <v>D©y thÐp f 1</v>
          </cell>
          <cell r="C36" t="str">
            <v>kg</v>
          </cell>
          <cell r="D36">
            <v>0.03</v>
          </cell>
          <cell r="E36">
            <v>7500</v>
          </cell>
          <cell r="F36">
            <v>225</v>
          </cell>
        </row>
        <row r="37">
          <cell r="B37" t="str">
            <v>Tre c©y 8m, f80</v>
          </cell>
          <cell r="C37" t="str">
            <v>c©y</v>
          </cell>
          <cell r="D37">
            <v>15</v>
          </cell>
          <cell r="E37">
            <v>12000</v>
          </cell>
          <cell r="F37">
            <v>180000</v>
          </cell>
        </row>
        <row r="38">
          <cell r="B38" t="str">
            <v>Mãng cét M1 - 8</v>
          </cell>
          <cell r="F38">
            <v>232933.16816</v>
          </cell>
        </row>
        <row r="39">
          <cell r="B39" t="str">
            <v>Bª t«ng M150</v>
          </cell>
          <cell r="C39" t="str">
            <v>m3</v>
          </cell>
          <cell r="D39">
            <v>0.77</v>
          </cell>
          <cell r="E39">
            <v>302510.60800000001</v>
          </cell>
          <cell r="F39">
            <v>232933.16816</v>
          </cell>
        </row>
        <row r="40">
          <cell r="B40" t="str">
            <v>Mãng cét M2 - 8</v>
          </cell>
          <cell r="F40">
            <v>423514.85119999998</v>
          </cell>
        </row>
        <row r="41">
          <cell r="B41" t="str">
            <v>Bª t«ng M150</v>
          </cell>
          <cell r="C41" t="str">
            <v>m3</v>
          </cell>
          <cell r="D41">
            <v>1.4</v>
          </cell>
          <cell r="E41">
            <v>302510.60800000001</v>
          </cell>
          <cell r="F41">
            <v>423514.85119999998</v>
          </cell>
        </row>
        <row r="42">
          <cell r="B42" t="str">
            <v>Dùng cét bª t«ng H1 - 8,5</v>
          </cell>
          <cell r="F42">
            <v>599863.68000000005</v>
          </cell>
        </row>
        <row r="43">
          <cell r="B43" t="str">
            <v>Cét ®IÖn H1 - 8,5</v>
          </cell>
          <cell r="C43" t="str">
            <v>cét</v>
          </cell>
          <cell r="D43">
            <v>1</v>
          </cell>
          <cell r="E43">
            <v>590700</v>
          </cell>
          <cell r="F43">
            <v>590700</v>
          </cell>
        </row>
        <row r="44">
          <cell r="B44" t="str">
            <v>Gç kª</v>
          </cell>
          <cell r="C44" t="str">
            <v>m3</v>
          </cell>
          <cell r="D44">
            <v>6.0000000000000001E-3</v>
          </cell>
          <cell r="E44">
            <v>1200000</v>
          </cell>
          <cell r="F44">
            <v>7200</v>
          </cell>
        </row>
        <row r="45">
          <cell r="B45" t="str">
            <v>S¬n</v>
          </cell>
          <cell r="C45" t="str">
            <v>kg</v>
          </cell>
          <cell r="D45">
            <v>0.12</v>
          </cell>
          <cell r="E45">
            <v>16364</v>
          </cell>
          <cell r="F45">
            <v>1963.6799999999998</v>
          </cell>
        </row>
        <row r="46">
          <cell r="B46" t="str">
            <v>TiÕp ®Þa lÆp l¹i</v>
          </cell>
          <cell r="D46">
            <v>63.866</v>
          </cell>
          <cell r="F46">
            <v>315461.40999999997</v>
          </cell>
        </row>
        <row r="47">
          <cell r="B47" t="str">
            <v>ThÐp L 63 x 63 x 6 x 1500</v>
          </cell>
          <cell r="C47" t="str">
            <v>kg</v>
          </cell>
          <cell r="D47">
            <v>43.972499999999997</v>
          </cell>
          <cell r="E47">
            <v>4779</v>
          </cell>
          <cell r="F47">
            <v>210144.57749999998</v>
          </cell>
        </row>
        <row r="48">
          <cell r="B48" t="str">
            <v>ThÐp F 10</v>
          </cell>
          <cell r="C48" t="str">
            <v>kg</v>
          </cell>
          <cell r="D48">
            <v>1.5449999999999999</v>
          </cell>
          <cell r="E48">
            <v>4161</v>
          </cell>
          <cell r="F48">
            <v>6428.7449999999999</v>
          </cell>
        </row>
        <row r="49">
          <cell r="B49" t="str">
            <v>S¬n chèng rØ</v>
          </cell>
          <cell r="C49" t="str">
            <v>kg</v>
          </cell>
          <cell r="D49">
            <v>0.17</v>
          </cell>
          <cell r="E49">
            <v>16364</v>
          </cell>
          <cell r="F49">
            <v>2781.88</v>
          </cell>
        </row>
        <row r="50">
          <cell r="B50" t="str">
            <v>Que hµn 3 mm</v>
          </cell>
          <cell r="C50" t="str">
            <v>kg</v>
          </cell>
          <cell r="D50">
            <v>0.5</v>
          </cell>
          <cell r="E50">
            <v>7500</v>
          </cell>
          <cell r="F50">
            <v>3750</v>
          </cell>
        </row>
        <row r="51">
          <cell r="B51" t="str">
            <v>ThiÕc hµn</v>
          </cell>
          <cell r="C51" t="str">
            <v>kg</v>
          </cell>
          <cell r="D51">
            <v>0.1</v>
          </cell>
          <cell r="E51">
            <v>52000</v>
          </cell>
          <cell r="F51">
            <v>5200</v>
          </cell>
        </row>
        <row r="52">
          <cell r="B52" t="str">
            <v>Bu l«ng M12 x 50</v>
          </cell>
          <cell r="C52" t="str">
            <v>kg</v>
          </cell>
          <cell r="D52">
            <v>0.20600000000000002</v>
          </cell>
          <cell r="E52">
            <v>2200</v>
          </cell>
          <cell r="F52">
            <v>453.20000000000005</v>
          </cell>
        </row>
        <row r="53">
          <cell r="B53" t="str">
            <v>ThÐp D 40 x 4</v>
          </cell>
          <cell r="C53" t="str">
            <v>kg</v>
          </cell>
          <cell r="D53">
            <v>18.142499999999998</v>
          </cell>
          <cell r="E53">
            <v>4779</v>
          </cell>
          <cell r="F53">
            <v>86703.007499999992</v>
          </cell>
        </row>
        <row r="54">
          <cell r="B54" t="str">
            <v>Hßm c«ng t¬ Composite 2« 1 pha</v>
          </cell>
          <cell r="F54">
            <v>281818</v>
          </cell>
        </row>
        <row r="55">
          <cell r="B55" t="str">
            <v>Hßm c«ng t¬</v>
          </cell>
          <cell r="C55" t="str">
            <v>hßm</v>
          </cell>
          <cell r="D55">
            <v>1</v>
          </cell>
          <cell r="E55">
            <v>281818</v>
          </cell>
          <cell r="F55">
            <v>281818</v>
          </cell>
        </row>
        <row r="56">
          <cell r="B56" t="str">
            <v>Hßm c«ng t¬ Composite 4« 1 pha</v>
          </cell>
          <cell r="F56">
            <v>367272</v>
          </cell>
        </row>
        <row r="57">
          <cell r="B57" t="str">
            <v>Hßm c«ng t¬</v>
          </cell>
          <cell r="C57" t="str">
            <v>hßm</v>
          </cell>
          <cell r="D57">
            <v>1</v>
          </cell>
          <cell r="E57">
            <v>367272</v>
          </cell>
          <cell r="F57">
            <v>367272</v>
          </cell>
        </row>
        <row r="58">
          <cell r="B58" t="str">
            <v>KÌm ®ì hép c«ng t¬ (H4, 3 pha)</v>
          </cell>
          <cell r="F58">
            <v>20839.2912</v>
          </cell>
        </row>
        <row r="59">
          <cell r="B59" t="str">
            <v>S¾t D40x 40</v>
          </cell>
          <cell r="C59" t="str">
            <v>kg</v>
          </cell>
          <cell r="D59">
            <v>2.7216</v>
          </cell>
          <cell r="E59">
            <v>7657</v>
          </cell>
          <cell r="F59">
            <v>20839.2912</v>
          </cell>
        </row>
        <row r="60">
          <cell r="B60" t="str">
            <v>KÌm ®ì hép c«ng t¬ (H2)</v>
          </cell>
          <cell r="F60">
            <v>10419.6456</v>
          </cell>
        </row>
        <row r="61">
          <cell r="B61" t="str">
            <v>S¾t D40x 40</v>
          </cell>
          <cell r="C61" t="str">
            <v>kg</v>
          </cell>
          <cell r="D61">
            <v>1.3608</v>
          </cell>
          <cell r="E61">
            <v>7657</v>
          </cell>
          <cell r="F61">
            <v>10419.6456</v>
          </cell>
        </row>
        <row r="62">
          <cell r="B62" t="str">
            <v>KÐo d©y v­ît ®­êng</v>
          </cell>
          <cell r="F62">
            <v>131250</v>
          </cell>
        </row>
        <row r="63">
          <cell r="B63" t="str">
            <v>Tre c©y 8m, f80</v>
          </cell>
          <cell r="C63" t="str">
            <v>c©y</v>
          </cell>
          <cell r="D63">
            <v>10</v>
          </cell>
          <cell r="E63">
            <v>12000</v>
          </cell>
          <cell r="F63">
            <v>120000</v>
          </cell>
        </row>
        <row r="64">
          <cell r="B64" t="str">
            <v>D©y thÐp buéc</v>
          </cell>
          <cell r="C64" t="str">
            <v>kg</v>
          </cell>
          <cell r="D64">
            <v>1.5</v>
          </cell>
          <cell r="E64">
            <v>7500</v>
          </cell>
          <cell r="F64">
            <v>11250</v>
          </cell>
        </row>
      </sheetData>
      <sheetData sheetId="3" refreshError="1">
        <row r="6">
          <cell r="C6" t="str">
            <v>Xµ X1 -4</v>
          </cell>
          <cell r="I6">
            <v>1.2335004999999999</v>
          </cell>
          <cell r="K6">
            <v>12427.315488075001</v>
          </cell>
        </row>
        <row r="7">
          <cell r="C7" t="str">
            <v>L¾p xµ X 1 - 4</v>
          </cell>
          <cell r="D7" t="str">
            <v>bé</v>
          </cell>
          <cell r="E7" t="str">
            <v>3,5/7</v>
          </cell>
          <cell r="F7">
            <v>1</v>
          </cell>
          <cell r="G7">
            <v>0.94</v>
          </cell>
          <cell r="H7">
            <v>1.3</v>
          </cell>
          <cell r="I7">
            <v>1.222</v>
          </cell>
          <cell r="J7">
            <v>10080</v>
          </cell>
          <cell r="K7">
            <v>12317.76</v>
          </cell>
        </row>
        <row r="8">
          <cell r="C8" t="str">
            <v>VËn chuyÓn néi tuyÕn cù ly 150m</v>
          </cell>
          <cell r="D8" t="str">
            <v>tÊn</v>
          </cell>
          <cell r="E8" t="str">
            <v>3,0/7</v>
          </cell>
          <cell r="F8">
            <v>8.712499999999998E-3</v>
          </cell>
          <cell r="G8">
            <v>1.32</v>
          </cell>
          <cell r="H8">
            <v>1</v>
          </cell>
          <cell r="I8">
            <v>1.1500499999999999E-2</v>
          </cell>
          <cell r="J8">
            <v>9526.15</v>
          </cell>
          <cell r="K8">
            <v>109.55548807499999</v>
          </cell>
        </row>
        <row r="9">
          <cell r="C9" t="str">
            <v>L¾p xµ X 3 - 4</v>
          </cell>
          <cell r="I9">
            <v>1.2428361999999999</v>
          </cell>
          <cell r="K9">
            <v>12516.245641200001</v>
          </cell>
        </row>
        <row r="10">
          <cell r="C10" t="str">
            <v>L¾p xµ X 3 - 4</v>
          </cell>
          <cell r="D10" t="str">
            <v>bé</v>
          </cell>
          <cell r="E10" t="str">
            <v>3,5/7</v>
          </cell>
          <cell r="F10">
            <v>1</v>
          </cell>
          <cell r="G10">
            <v>0.94</v>
          </cell>
          <cell r="H10">
            <v>1.3</v>
          </cell>
          <cell r="I10">
            <v>1.222</v>
          </cell>
          <cell r="J10">
            <v>10080</v>
          </cell>
          <cell r="K10">
            <v>12317.76</v>
          </cell>
        </row>
        <row r="11">
          <cell r="C11" t="str">
            <v>VËn chuyÓn néi tuyÕn cù ly 150m</v>
          </cell>
          <cell r="D11" t="str">
            <v>tÊn</v>
          </cell>
          <cell r="E11" t="str">
            <v>3,0/7</v>
          </cell>
          <cell r="F11">
            <v>1.5784999999999997E-2</v>
          </cell>
          <cell r="G11">
            <v>1.32</v>
          </cell>
          <cell r="H11">
            <v>1</v>
          </cell>
          <cell r="I11">
            <v>2.0836199999999996E-2</v>
          </cell>
          <cell r="J11">
            <v>9526</v>
          </cell>
          <cell r="K11">
            <v>198.48564119999995</v>
          </cell>
        </row>
        <row r="12">
          <cell r="C12" t="str">
            <v xml:space="preserve"> L¾p xµ X4 - 4</v>
          </cell>
          <cell r="I12">
            <v>1.2424302999999999</v>
          </cell>
          <cell r="K12">
            <v>12512.379037799999</v>
          </cell>
        </row>
        <row r="13">
          <cell r="C13" t="str">
            <v>L¾p xµ X 4 - 4</v>
          </cell>
          <cell r="D13" t="str">
            <v>bé</v>
          </cell>
          <cell r="E13" t="str">
            <v>3,5/7</v>
          </cell>
          <cell r="F13">
            <v>1</v>
          </cell>
          <cell r="G13">
            <v>0.94</v>
          </cell>
          <cell r="H13">
            <v>1.3</v>
          </cell>
          <cell r="I13">
            <v>1.222</v>
          </cell>
          <cell r="J13">
            <v>10080</v>
          </cell>
          <cell r="K13">
            <v>12317.76</v>
          </cell>
        </row>
        <row r="14">
          <cell r="C14" t="str">
            <v>VËn chuyÓn néi tuyÕn cù ly 150m</v>
          </cell>
          <cell r="D14" t="str">
            <v>tÊn</v>
          </cell>
          <cell r="E14" t="str">
            <v>3,0/7</v>
          </cell>
          <cell r="F14">
            <v>1.54775E-2</v>
          </cell>
          <cell r="G14">
            <v>1.32</v>
          </cell>
          <cell r="H14">
            <v>1</v>
          </cell>
          <cell r="I14">
            <v>2.0430300000000002E-2</v>
          </cell>
          <cell r="J14">
            <v>9526</v>
          </cell>
          <cell r="K14">
            <v>194.61903780000003</v>
          </cell>
        </row>
        <row r="15">
          <cell r="C15" t="str">
            <v>D©y AP 95</v>
          </cell>
          <cell r="I15">
            <v>27.396399999999996</v>
          </cell>
          <cell r="K15">
            <v>278846.34639999998</v>
          </cell>
        </row>
        <row r="16">
          <cell r="C16" t="str">
            <v>C¨ng d©y lÊy ®é vâng d©y AP 95</v>
          </cell>
          <cell r="D16" t="str">
            <v>km</v>
          </cell>
          <cell r="E16" t="str">
            <v>3,6/7</v>
          </cell>
          <cell r="F16">
            <v>1</v>
          </cell>
          <cell r="G16">
            <v>23.4</v>
          </cell>
          <cell r="H16">
            <v>1.1499999999999999</v>
          </cell>
          <cell r="I16">
            <v>26.909999999999997</v>
          </cell>
          <cell r="J16">
            <v>10190</v>
          </cell>
          <cell r="K16">
            <v>274212.89999999997</v>
          </cell>
        </row>
        <row r="17">
          <cell r="C17" t="str">
            <v>VËn chuyÓn néi tuyÕn cù ly 150m</v>
          </cell>
          <cell r="D17" t="str">
            <v>tÊn</v>
          </cell>
          <cell r="E17" t="str">
            <v>3,0/7</v>
          </cell>
          <cell r="F17">
            <v>0.38</v>
          </cell>
          <cell r="G17">
            <v>1.28</v>
          </cell>
          <cell r="H17">
            <v>1</v>
          </cell>
          <cell r="I17">
            <v>0.4864</v>
          </cell>
          <cell r="J17">
            <v>9526</v>
          </cell>
          <cell r="K17">
            <v>4633.4463999999998</v>
          </cell>
        </row>
        <row r="18">
          <cell r="C18" t="str">
            <v>D©y AP70</v>
          </cell>
          <cell r="I18">
            <v>20.148599999999998</v>
          </cell>
          <cell r="K18">
            <v>205084.75559999997</v>
          </cell>
        </row>
        <row r="19">
          <cell r="C19" t="str">
            <v>C¨ng d©y lÊy ®é vâng d©y AP 70</v>
          </cell>
          <cell r="D19" t="str">
            <v>km</v>
          </cell>
          <cell r="E19" t="str">
            <v>3,6/7</v>
          </cell>
          <cell r="F19">
            <v>1</v>
          </cell>
          <cell r="G19">
            <v>17.22</v>
          </cell>
          <cell r="H19">
            <v>1.1499999999999999</v>
          </cell>
          <cell r="I19">
            <v>19.802999999999997</v>
          </cell>
          <cell r="J19">
            <v>10190</v>
          </cell>
          <cell r="K19">
            <v>201792.56999999998</v>
          </cell>
        </row>
        <row r="20">
          <cell r="C20" t="str">
            <v>VËn chuyÓn néi tuyÕn cù ly 150m</v>
          </cell>
          <cell r="D20" t="str">
            <v>tÊn</v>
          </cell>
          <cell r="E20" t="str">
            <v>3,0/7</v>
          </cell>
          <cell r="F20">
            <v>0.27</v>
          </cell>
          <cell r="G20">
            <v>1.28</v>
          </cell>
          <cell r="H20">
            <v>1</v>
          </cell>
          <cell r="I20">
            <v>0.34560000000000002</v>
          </cell>
          <cell r="J20">
            <v>9526</v>
          </cell>
          <cell r="K20">
            <v>3292.1856000000002</v>
          </cell>
        </row>
        <row r="21">
          <cell r="C21" t="str">
            <v>D©y AP50</v>
          </cell>
          <cell r="I21">
            <v>14.951699999999997</v>
          </cell>
          <cell r="K21">
            <v>152196.33819999997</v>
          </cell>
        </row>
        <row r="22">
          <cell r="C22" t="str">
            <v>C¨ng d©y lÊy ®é vâng d©y AP 50</v>
          </cell>
          <cell r="D22" t="str">
            <v>km</v>
          </cell>
          <cell r="E22" t="str">
            <v>3,6/7</v>
          </cell>
          <cell r="F22">
            <v>1</v>
          </cell>
          <cell r="G22">
            <v>12.79</v>
          </cell>
          <cell r="H22">
            <v>1.1499999999999999</v>
          </cell>
          <cell r="I22">
            <v>14.708499999999997</v>
          </cell>
          <cell r="J22">
            <v>10190</v>
          </cell>
          <cell r="K22">
            <v>149879.61499999996</v>
          </cell>
        </row>
        <row r="23">
          <cell r="C23" t="str">
            <v>VËn chuyÓn néi tuyÕn cù ly 150m</v>
          </cell>
          <cell r="D23" t="str">
            <v>tÊn</v>
          </cell>
          <cell r="E23" t="str">
            <v>3,0/7</v>
          </cell>
          <cell r="F23">
            <v>0.19</v>
          </cell>
          <cell r="G23">
            <v>1.28</v>
          </cell>
          <cell r="H23">
            <v>1</v>
          </cell>
          <cell r="I23">
            <v>0.2432</v>
          </cell>
          <cell r="J23">
            <v>9526</v>
          </cell>
          <cell r="K23">
            <v>2316.7231999999999</v>
          </cell>
        </row>
        <row r="24">
          <cell r="C24" t="str">
            <v>Mãng cét M1 - 8</v>
          </cell>
          <cell r="I24">
            <v>5.6666848000000005</v>
          </cell>
          <cell r="K24">
            <v>54718.981549800003</v>
          </cell>
        </row>
        <row r="25">
          <cell r="C25" t="str">
            <v>§µo ®Êt mãng cét (§Êt cÊp3)</v>
          </cell>
          <cell r="D25" t="str">
            <v>m3</v>
          </cell>
          <cell r="E25" t="str">
            <v>3,0/7</v>
          </cell>
          <cell r="F25">
            <v>1.2</v>
          </cell>
          <cell r="G25">
            <v>1.51</v>
          </cell>
          <cell r="H25">
            <v>1</v>
          </cell>
          <cell r="I25">
            <v>1.8119999999999998</v>
          </cell>
          <cell r="J25">
            <v>9526</v>
          </cell>
          <cell r="K25">
            <v>17261.111999999997</v>
          </cell>
        </row>
        <row r="26">
          <cell r="C26" t="str">
            <v>§æ bª t«ng mãng cét</v>
          </cell>
          <cell r="D26" t="str">
            <v>m3</v>
          </cell>
          <cell r="E26" t="str">
            <v>3,2/7</v>
          </cell>
          <cell r="F26">
            <v>0.77</v>
          </cell>
          <cell r="G26">
            <v>3.25</v>
          </cell>
          <cell r="H26">
            <v>1</v>
          </cell>
          <cell r="I26">
            <v>2.5024999999999999</v>
          </cell>
          <cell r="J26">
            <v>9747.69</v>
          </cell>
          <cell r="K26">
            <v>24393.594225000001</v>
          </cell>
        </row>
        <row r="27">
          <cell r="C27" t="str">
            <v>LÊp ®Êt ®Çm chÆt mãng</v>
          </cell>
          <cell r="D27" t="str">
            <v>m3</v>
          </cell>
          <cell r="E27" t="str">
            <v>3,5/7</v>
          </cell>
          <cell r="F27">
            <v>0.49399999999999994</v>
          </cell>
          <cell r="G27">
            <v>0.67</v>
          </cell>
          <cell r="H27">
            <v>1</v>
          </cell>
          <cell r="I27">
            <v>0.33098</v>
          </cell>
          <cell r="J27">
            <v>10080</v>
          </cell>
          <cell r="K27">
            <v>3336.2784000000001</v>
          </cell>
        </row>
        <row r="28">
          <cell r="C28" t="str">
            <v>VËn chuyÓn c¸t cù ly 150m</v>
          </cell>
          <cell r="D28" t="str">
            <v>m3</v>
          </cell>
          <cell r="E28" t="str">
            <v>3,0/7</v>
          </cell>
          <cell r="F28">
            <v>0.37575999999999998</v>
          </cell>
          <cell r="G28">
            <v>0.71</v>
          </cell>
          <cell r="H28">
            <v>1</v>
          </cell>
          <cell r="I28">
            <v>0.26678959999999996</v>
          </cell>
          <cell r="J28">
            <v>9526</v>
          </cell>
          <cell r="K28">
            <v>2541.4377295999998</v>
          </cell>
        </row>
        <row r="29">
          <cell r="C29" t="str">
            <v>VËn chuyÓn sái cù ly 150m</v>
          </cell>
          <cell r="D29" t="str">
            <v>m3</v>
          </cell>
          <cell r="E29" t="str">
            <v>3,0/7</v>
          </cell>
          <cell r="F29">
            <v>0.68376000000000003</v>
          </cell>
          <cell r="G29">
            <v>0.83</v>
          </cell>
          <cell r="H29">
            <v>1</v>
          </cell>
          <cell r="I29">
            <v>0.56752080000000005</v>
          </cell>
          <cell r="J29">
            <v>9526</v>
          </cell>
          <cell r="K29">
            <v>5406.2031408000003</v>
          </cell>
        </row>
        <row r="30">
          <cell r="C30" t="str">
            <v>VËn chuyÓn xi m¨ng cù ly 150m</v>
          </cell>
          <cell r="D30" t="str">
            <v>tÊn</v>
          </cell>
          <cell r="E30" t="str">
            <v>3,0/7</v>
          </cell>
          <cell r="F30">
            <v>0.22792000000000001</v>
          </cell>
          <cell r="G30">
            <v>0.82</v>
          </cell>
          <cell r="H30">
            <v>1</v>
          </cell>
          <cell r="I30">
            <v>0.18689439999999999</v>
          </cell>
          <cell r="J30">
            <v>9526</v>
          </cell>
          <cell r="K30">
            <v>1780.3560543999999</v>
          </cell>
        </row>
        <row r="31">
          <cell r="C31" t="str">
            <v>Mãng cét M2 - 8</v>
          </cell>
          <cell r="I31">
            <v>10.692575999999999</v>
          </cell>
          <cell r="K31">
            <v>103274.39225599999</v>
          </cell>
        </row>
        <row r="32">
          <cell r="C32" t="str">
            <v>§µo ®Êt mãng cét (§Êt cÊp3)</v>
          </cell>
          <cell r="D32" t="str">
            <v>m3</v>
          </cell>
          <cell r="E32" t="str">
            <v>3,0/7</v>
          </cell>
          <cell r="F32">
            <v>2.3519999999999994</v>
          </cell>
          <cell r="G32">
            <v>1.51</v>
          </cell>
          <cell r="H32">
            <v>1</v>
          </cell>
          <cell r="I32">
            <v>3.5515199999999991</v>
          </cell>
          <cell r="J32">
            <v>9526</v>
          </cell>
          <cell r="K32">
            <v>33831.779519999989</v>
          </cell>
        </row>
        <row r="33">
          <cell r="C33" t="str">
            <v>§æ bª t«ng mãng cét</v>
          </cell>
          <cell r="D33" t="str">
            <v>m3</v>
          </cell>
          <cell r="E33" t="str">
            <v>3,2/7</v>
          </cell>
          <cell r="F33">
            <v>1.4</v>
          </cell>
          <cell r="G33">
            <v>3.25</v>
          </cell>
          <cell r="H33">
            <v>1</v>
          </cell>
          <cell r="I33">
            <v>4.55</v>
          </cell>
          <cell r="J33">
            <v>9748</v>
          </cell>
          <cell r="K33">
            <v>44353.4</v>
          </cell>
        </row>
        <row r="34">
          <cell r="C34" t="str">
            <v>LÊp ®Êt ®Çm chÆt mãng</v>
          </cell>
          <cell r="D34" t="str">
            <v>m3</v>
          </cell>
          <cell r="E34" t="str">
            <v>3,5/7</v>
          </cell>
          <cell r="F34">
            <v>1.0959999999999994</v>
          </cell>
          <cell r="G34">
            <v>0.67</v>
          </cell>
          <cell r="H34">
            <v>1</v>
          </cell>
          <cell r="I34">
            <v>0.73431999999999964</v>
          </cell>
          <cell r="J34">
            <v>10080</v>
          </cell>
          <cell r="K34">
            <v>7401.9455999999964</v>
          </cell>
        </row>
        <row r="35">
          <cell r="C35" t="str">
            <v>VËn chuyÓn c¸t cù ly 150m</v>
          </cell>
          <cell r="D35" t="str">
            <v>m3</v>
          </cell>
          <cell r="E35" t="str">
            <v>3,0/7</v>
          </cell>
          <cell r="F35">
            <v>0.68319999999999992</v>
          </cell>
          <cell r="G35">
            <v>0.71</v>
          </cell>
          <cell r="H35">
            <v>1</v>
          </cell>
          <cell r="I35">
            <v>0.48507199999999989</v>
          </cell>
          <cell r="J35">
            <v>9526</v>
          </cell>
          <cell r="K35">
            <v>4620.7958719999988</v>
          </cell>
        </row>
        <row r="36">
          <cell r="C36" t="str">
            <v>VËn chuyÓn ®¸ cù ly 150m</v>
          </cell>
          <cell r="D36" t="str">
            <v>m3</v>
          </cell>
          <cell r="E36" t="str">
            <v>3,0/7</v>
          </cell>
          <cell r="F36">
            <v>1.2431999999999999</v>
          </cell>
          <cell r="G36">
            <v>0.83</v>
          </cell>
          <cell r="H36">
            <v>1</v>
          </cell>
          <cell r="I36">
            <v>1.0318559999999999</v>
          </cell>
          <cell r="J36">
            <v>9526</v>
          </cell>
          <cell r="K36">
            <v>9829.4602559999985</v>
          </cell>
        </row>
        <row r="37">
          <cell r="C37" t="str">
            <v>VËn chuyÓn xi m¨ng cù ly 150m</v>
          </cell>
          <cell r="D37" t="str">
            <v>tÊn</v>
          </cell>
          <cell r="E37" t="str">
            <v>3,0/7</v>
          </cell>
          <cell r="F37">
            <v>0.41439999999999999</v>
          </cell>
          <cell r="G37">
            <v>0.82</v>
          </cell>
          <cell r="H37">
            <v>1</v>
          </cell>
          <cell r="I37">
            <v>0.339808</v>
          </cell>
          <cell r="J37">
            <v>9526</v>
          </cell>
          <cell r="K37">
            <v>3237.0110079999999</v>
          </cell>
        </row>
        <row r="38">
          <cell r="C38" t="str">
            <v>Cét bª t«ng H - 8,5m</v>
          </cell>
          <cell r="I38">
            <v>4.1356000000000002</v>
          </cell>
          <cell r="K38">
            <v>39395.725599999998</v>
          </cell>
        </row>
        <row r="39">
          <cell r="C39" t="str">
            <v>Dùng cét bª t«ng H - 8,5</v>
          </cell>
          <cell r="D39" t="str">
            <v>cét</v>
          </cell>
          <cell r="E39" t="str">
            <v>3,0/7</v>
          </cell>
          <cell r="F39">
            <v>1</v>
          </cell>
          <cell r="G39">
            <v>3</v>
          </cell>
          <cell r="H39">
            <v>1</v>
          </cell>
          <cell r="I39">
            <v>3</v>
          </cell>
          <cell r="J39">
            <v>9526</v>
          </cell>
          <cell r="K39">
            <v>28578</v>
          </cell>
        </row>
        <row r="40">
          <cell r="C40" t="str">
            <v>VËn chuyÓn néi tuyÕn cù ly 150m</v>
          </cell>
          <cell r="D40" t="str">
            <v>tÊn</v>
          </cell>
          <cell r="E40" t="str">
            <v>3,0/7</v>
          </cell>
          <cell r="F40">
            <v>0.68</v>
          </cell>
          <cell r="G40">
            <v>1.67</v>
          </cell>
          <cell r="H40">
            <v>1</v>
          </cell>
          <cell r="I40">
            <v>1.1355999999999999</v>
          </cell>
          <cell r="J40">
            <v>9526</v>
          </cell>
          <cell r="K40">
            <v>10817.7256</v>
          </cell>
        </row>
        <row r="41">
          <cell r="C41" t="str">
            <v>TiÕp ®Þa lÆp l¹i</v>
          </cell>
          <cell r="I41">
            <v>15.128350000000001</v>
          </cell>
          <cell r="K41">
            <v>150250.06800000003</v>
          </cell>
        </row>
        <row r="42">
          <cell r="C42" t="str">
            <v>§µo r·nh tiÕp ®Þa ( §Êt cÊp 3)</v>
          </cell>
          <cell r="D42" t="str">
            <v>m3</v>
          </cell>
          <cell r="E42" t="str">
            <v>3,5/7</v>
          </cell>
          <cell r="F42">
            <v>5.6000000000000005</v>
          </cell>
          <cell r="G42">
            <v>1.35</v>
          </cell>
          <cell r="H42">
            <v>1</v>
          </cell>
          <cell r="I42">
            <v>7.5600000000000014</v>
          </cell>
          <cell r="J42">
            <v>10080</v>
          </cell>
          <cell r="K42">
            <v>76204.800000000017</v>
          </cell>
        </row>
        <row r="43">
          <cell r="C43" t="str">
            <v>Gia c«ng d©y tiÕp ®Þa</v>
          </cell>
          <cell r="D43" t="str">
            <v>kg</v>
          </cell>
          <cell r="E43" t="str">
            <v>3,5/7</v>
          </cell>
          <cell r="F43">
            <v>1.5449999999999999</v>
          </cell>
          <cell r="G43">
            <v>0.02</v>
          </cell>
          <cell r="H43">
            <v>1</v>
          </cell>
          <cell r="I43">
            <v>3.09E-2</v>
          </cell>
          <cell r="J43">
            <v>10080</v>
          </cell>
          <cell r="K43">
            <v>311.47199999999998</v>
          </cell>
        </row>
        <row r="44">
          <cell r="C44" t="str">
            <v>Gia c«ng cäc tiÕp ®Þa</v>
          </cell>
          <cell r="D44" t="str">
            <v>cäc</v>
          </cell>
          <cell r="E44" t="str">
            <v>3,0/7</v>
          </cell>
          <cell r="F44">
            <v>5</v>
          </cell>
          <cell r="G44">
            <v>0.37</v>
          </cell>
          <cell r="H44">
            <v>1</v>
          </cell>
          <cell r="I44">
            <v>1.85</v>
          </cell>
          <cell r="J44">
            <v>9526</v>
          </cell>
          <cell r="K44">
            <v>17623.100000000002</v>
          </cell>
        </row>
        <row r="45">
          <cell r="C45" t="str">
            <v>R¶I d©y tiÕp ®Þa</v>
          </cell>
          <cell r="D45" t="str">
            <v>kg</v>
          </cell>
          <cell r="E45" t="str">
            <v>3,5/7</v>
          </cell>
          <cell r="F45">
            <v>1.5449999999999999</v>
          </cell>
          <cell r="G45">
            <v>0.01</v>
          </cell>
          <cell r="H45">
            <v>1</v>
          </cell>
          <cell r="I45">
            <v>1.545E-2</v>
          </cell>
          <cell r="J45">
            <v>10080</v>
          </cell>
          <cell r="K45">
            <v>155.73599999999999</v>
          </cell>
        </row>
        <row r="46">
          <cell r="C46" t="str">
            <v>§ãng cäc tiÕp ®Þa</v>
          </cell>
          <cell r="D46" t="str">
            <v>cäc</v>
          </cell>
          <cell r="E46" t="str">
            <v>3,0/7</v>
          </cell>
          <cell r="F46">
            <v>5</v>
          </cell>
          <cell r="G46">
            <v>0.44</v>
          </cell>
          <cell r="H46">
            <v>1</v>
          </cell>
          <cell r="I46">
            <v>2.2000000000000002</v>
          </cell>
          <cell r="J46">
            <v>9526</v>
          </cell>
          <cell r="K46">
            <v>20957.2</v>
          </cell>
        </row>
        <row r="47">
          <cell r="C47" t="str">
            <v>LÊp ®Êt ®Çm chÆt r·nh</v>
          </cell>
          <cell r="D47" t="str">
            <v>m3</v>
          </cell>
          <cell r="E47" t="str">
            <v>3,5/7</v>
          </cell>
          <cell r="F47">
            <v>5.6000000000000005</v>
          </cell>
          <cell r="G47">
            <v>0.62</v>
          </cell>
          <cell r="H47">
            <v>1</v>
          </cell>
          <cell r="I47">
            <v>3.4720000000000004</v>
          </cell>
          <cell r="J47">
            <v>10080</v>
          </cell>
          <cell r="K47">
            <v>34997.760000000002</v>
          </cell>
        </row>
        <row r="48">
          <cell r="C48" t="str">
            <v>M¸y thi c«ng( M¸y hµn ®IÖn xoay chiÒu)</v>
          </cell>
          <cell r="D48" t="str">
            <v>ca</v>
          </cell>
          <cell r="F48">
            <v>0.5</v>
          </cell>
          <cell r="I48">
            <v>0</v>
          </cell>
          <cell r="K48">
            <v>0</v>
          </cell>
        </row>
        <row r="49">
          <cell r="C49" t="str">
            <v>Xµ ®ì d©y ra sau c«ng t¬</v>
          </cell>
          <cell r="I49">
            <v>1.2283096</v>
          </cell>
          <cell r="K49">
            <v>12377.8652496</v>
          </cell>
        </row>
        <row r="50">
          <cell r="C50" t="str">
            <v>L¾p xµ ®ì d©y ra sau c«ng t¬</v>
          </cell>
          <cell r="D50" t="str">
            <v>bé</v>
          </cell>
          <cell r="E50" t="str">
            <v>3,5/7</v>
          </cell>
          <cell r="F50">
            <v>1</v>
          </cell>
          <cell r="G50">
            <v>0.94</v>
          </cell>
          <cell r="H50">
            <v>1.3</v>
          </cell>
          <cell r="I50">
            <v>1.222</v>
          </cell>
          <cell r="J50">
            <v>10080</v>
          </cell>
          <cell r="K50">
            <v>12317.76</v>
          </cell>
        </row>
        <row r="51">
          <cell r="C51" t="str">
            <v>VËn chuyÓn néi tuyÕn cù ly 150m</v>
          </cell>
          <cell r="D51" t="str">
            <v>tÊn</v>
          </cell>
          <cell r="E51" t="str">
            <v>3,0/7</v>
          </cell>
          <cell r="F51">
            <v>4.7799999999999995E-3</v>
          </cell>
          <cell r="G51">
            <v>1.32</v>
          </cell>
          <cell r="H51">
            <v>1</v>
          </cell>
          <cell r="I51">
            <v>6.3095999999999994E-3</v>
          </cell>
          <cell r="J51">
            <v>9526</v>
          </cell>
          <cell r="K51">
            <v>60.105249599999993</v>
          </cell>
        </row>
        <row r="52">
          <cell r="C52" t="str">
            <v>L¾p hßm c«ng t¬ Composite 4« 1 pha</v>
          </cell>
          <cell r="D52" t="str">
            <v>bé</v>
          </cell>
          <cell r="E52" t="str">
            <v>3,5/7</v>
          </cell>
          <cell r="F52">
            <v>1</v>
          </cell>
          <cell r="G52">
            <v>0.94</v>
          </cell>
          <cell r="H52">
            <v>1.3</v>
          </cell>
          <cell r="I52">
            <v>0.63319999999999999</v>
          </cell>
          <cell r="J52">
            <v>10080</v>
          </cell>
          <cell r="K52">
            <v>6308.8631999999998</v>
          </cell>
        </row>
        <row r="53">
          <cell r="C53" t="str">
            <v>L¾p hßm trªn cét ®· dùng</v>
          </cell>
          <cell r="D53" t="str">
            <v>hßm</v>
          </cell>
          <cell r="E53" t="str">
            <v>3,5/7</v>
          </cell>
          <cell r="F53">
            <v>1</v>
          </cell>
          <cell r="G53">
            <v>0.5</v>
          </cell>
          <cell r="H53">
            <v>1</v>
          </cell>
          <cell r="I53">
            <v>0.5</v>
          </cell>
          <cell r="J53">
            <v>10080</v>
          </cell>
          <cell r="K53">
            <v>5040</v>
          </cell>
        </row>
        <row r="54">
          <cell r="C54" t="str">
            <v>VËn chuyÓn néi tuyÕn cù ly 150m</v>
          </cell>
          <cell r="D54" t="str">
            <v>tÊn</v>
          </cell>
          <cell r="E54" t="str">
            <v>3,0/7</v>
          </cell>
          <cell r="F54">
            <v>1.4999999999999999E-2</v>
          </cell>
          <cell r="G54">
            <v>8.8800000000000008</v>
          </cell>
          <cell r="H54">
            <v>1</v>
          </cell>
          <cell r="I54">
            <v>0.13320000000000001</v>
          </cell>
          <cell r="J54">
            <v>9526</v>
          </cell>
          <cell r="K54">
            <v>1268.8632000000002</v>
          </cell>
        </row>
        <row r="55">
          <cell r="C55" t="str">
            <v>L¾p hßm c«ng t¬ Composite 2« 1 pha</v>
          </cell>
          <cell r="I55">
            <v>0.63319999999999999</v>
          </cell>
          <cell r="K55">
            <v>6308.8631999999998</v>
          </cell>
        </row>
        <row r="56">
          <cell r="C56" t="str">
            <v>L¾p hßm trªn cét ®· dùng</v>
          </cell>
          <cell r="D56" t="str">
            <v>hßm</v>
          </cell>
          <cell r="E56" t="str">
            <v>3,5/7</v>
          </cell>
          <cell r="F56">
            <v>1</v>
          </cell>
          <cell r="G56">
            <v>0.5</v>
          </cell>
          <cell r="H56">
            <v>1</v>
          </cell>
          <cell r="I56">
            <v>0.5</v>
          </cell>
          <cell r="J56">
            <v>10080</v>
          </cell>
          <cell r="K56">
            <v>5040</v>
          </cell>
        </row>
        <row r="57">
          <cell r="C57" t="str">
            <v>VËn chuyÓn néi tuyÕn cù ly 150m</v>
          </cell>
          <cell r="D57" t="str">
            <v>tÊn</v>
          </cell>
          <cell r="E57" t="str">
            <v>3,0/7</v>
          </cell>
          <cell r="F57">
            <v>1.4999999999999999E-2</v>
          </cell>
          <cell r="G57">
            <v>8.8800000000000008</v>
          </cell>
          <cell r="H57">
            <v>1</v>
          </cell>
          <cell r="I57">
            <v>0.13320000000000001</v>
          </cell>
          <cell r="J57">
            <v>9526</v>
          </cell>
          <cell r="K57">
            <v>1268.8632000000002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Sheet4"/>
      <sheetName val="tt"/>
      <sheetName val="TLsannen"/>
      <sheetName val="Sheet1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Sheet3"/>
      <sheetName val="Sheet2"/>
      <sheetName val="dongia"/>
      <sheetName val="PLTK"/>
      <sheetName val="00000000"/>
      <sheetName val="10000000"/>
      <sheetName val="tonghoptt"/>
      <sheetName val="ximang"/>
      <sheetName val="da 1x2"/>
      <sheetName val="cat vang"/>
      <sheetName val="phugia555"/>
      <sheetName val="phugia561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ILICATE"/>
      <sheetName val="Tai khoan"/>
      <sheetName val="DTCT"/>
      <sheetName val="gvl"/>
      <sheetName val="PNT-QUOT-#3"/>
      <sheetName val="COAT&amp;WRAP-QIOT-#3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THCT"/>
      <sheetName val="THDZ0,4"/>
      <sheetName val="TH DZ3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tong hgp"/>
      <sheetName val="YL4Test5"/>
      <sheetName val="402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MTL$-INTER"/>
      <sheetName val="[TKKT_15Alan1-dg.xlsYPTDG"/>
      <sheetName val="cat vaɮѧ"/>
      <sheetName val="\HKP22-46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cat va??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x000d_BTA"/>
      <sheetName val="D_x0014_CTQD"/>
      <sheetName val="_x0004_TCT22-46"/>
      <sheetName val="_x0007_XL"/>
      <sheetName val="_x0013_heet2"/>
      <sheetName val="to.ghoptt"/>
      <sheetName val="¢çeet9"/>
      <sheetName val="_TKKT_15Alan1-dg.xlsYPTDG"/>
      <sheetName val="cat va__"/>
      <sheetName val="GiaVL"/>
      <sheetName val="Bu_vat_lieu"/>
      <sheetName val="_TKKT_15Alan1-dg.xls࡝DTCTNÀNG"/>
      <sheetName val="??B"/>
      <sheetName val="[TKKT_15Ala"/>
      <sheetName val="TH khoan ha_x0000_"/>
      <sheetName val="CHITIET"/>
      <sheetName val="_HKP22-46"/>
      <sheetName val="Gia"/>
      <sheetName val="Don gia kꦤoan son "/>
      <sheetName val="CT35"/>
      <sheetName val="[TKKT_15Alan1-dg.xls?DTCTNÀNG"/>
      <sheetName val="_x000a_BTA"/>
      <sheetName val="TNBH_x0000_ͧ_x001f_[TKKT_15Alan1-dg.xls]tls"/>
      <sheetName val="TK"/>
      <sheetName val="Giaitrinh"/>
      <sheetName val="M02"/>
      <sheetName val="M03"/>
      <sheetName val="M5"/>
      <sheetName val="hd01"/>
      <sheetName val="Du_lieu"/>
      <sheetName val="TH_DZ35"/>
      <sheetName val="FD"/>
      <sheetName val="GI"/>
      <sheetName val="EE (3)"/>
      <sheetName val="PAVEMENT"/>
      <sheetName val="TRAFFIC"/>
      <sheetName val="__B"/>
      <sheetName val="_TKKT_15Alan1-dg.xls_DTCTNÀNG"/>
      <sheetName val="TH khoan ha?"/>
      <sheetName val="TNBH?ͧ_x001f_[TKKT_15Alan1-dg.xls]tls"/>
      <sheetName val="_BTA"/>
      <sheetName val="Lç khoan LK1"/>
      <sheetName val="chiet tinh Khoan gib cong"/>
      <sheetName val="¸TCT30+8"/>
      <sheetName val="_TKKT_15Ala"/>
      <sheetName val="[TKKT_15Alan1-䡤g.xlsYPTDG"/>
      <sheetName val="chiet tifh khoan son "/>
      <sheetName val="dbgt(tuyan)"/>
      <sheetName val="_TKKT_15Alan1-dg.xls?DTCTNÀNG"/>
      <sheetName val="??????????????????±????????????"/>
      <sheetName val="RA"/>
      <sheetName val="VAO"/>
      <sheetName val="TONG_HOPVAT_TU_MO_x0009_"/>
      <sheetName val="ctdg"/>
      <sheetName val="Tai khgan"/>
      <sheetName val="BANGTRA"/>
      <sheetName val="TH-XL"/>
      <sheetName val="tra,vat-lieu"/>
      <sheetName val="DATA"/>
      <sheetName val="Tongh/p"/>
      <sheetName val="_x0000__x0000__x0000__x0000_??_x0000__x0000__x0000__x0000__x0000__x0000__x0000__x0000_??_x0000__x0000_±_x0000__x0000__x0000__x0000__x0000__x0000__x0000__x0000__x0000__x0000__x0000__x0000_"/>
      <sheetName val="chi ðhi khac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CTTra"/>
      <sheetName val="TKKT_15Alan1-dg"/>
      <sheetName val="VL,NC"/>
      <sheetName val="373 ²_x0000_"/>
      <sheetName val="ESUI."/>
      <sheetName val="DTCTFÀNG"/>
      <sheetName val="dtct cong"/>
      <sheetName val="\ra_bang"/>
      <sheetName val="Tongh_p"/>
      <sheetName val="TH VL, NC, DDHT Thanhphuoc"/>
      <sheetName val="#REF"/>
      <sheetName val="VAB"/>
      <sheetName val="TH khoan`han"/>
      <sheetName val="²_x0000__x0000_hoan GC+HTP"/>
      <sheetName val="DTKPSADUONO"/>
      <sheetName val="chiet tinh Khoan gia cono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TJGTXL05"/>
      <sheetName val="TH khoan ha"/>
      <sheetName val="ND"/>
      <sheetName val="VL"/>
      <sheetName val="dtct cau"/>
      <sheetName val="C䁑D"/>
      <sheetName val="400000p0"/>
      <sheetName val="Sheeô4"/>
      <sheetName val="TNBH_x0000_?_x001f_[TKKT_15Alan1-dg.xls]tls"/>
      <sheetName val="TNBH??_x001f_[TKKT_15Alan1-dg.xls]tls"/>
      <sheetName val="cad vang"/>
      <sheetName val="TH khoan ha_"/>
      <sheetName val="TNBH_ͧ_x001f__TKKT_15Alan1-dg.xls_tls"/>
      <sheetName val="_TKKT_15Alan1-䡤g.xlsYPTDG"/>
      <sheetName val="Don gia k?oan son "/>
      <sheetName val="[TKKT_15Alan1-?g.xlsYPTDG"/>
      <sheetName val="TNBH_?_x001f__TKKT_15Alan1-dg.xls_tls"/>
      <sheetName val="tc_Bia_TC_(3-"/>
      <sheetName val="TH_khoan_GC+@TP"/>
      <sheetName val="Dongia_khoan_gia_cong"/>
      <sheetName val="DongiaK_lap_TB"/>
      <sheetName val="ES\I_"/>
      <sheetName val="Mau_NT_cho_doy"/>
      <sheetName val="chi tiet Khoan GB+HTP"/>
      <sheetName val="Bang chiet tinh TBA"/>
      <sheetName val="KKKKKKKK"/>
      <sheetName val="chiet tGh khoan son "/>
      <sheetName val="TVL"/>
      <sheetName val="Level Checking Form(cat)"/>
      <sheetName val="DMTK"/>
      <sheetName val="chiet tinh Khoan gia cofg"/>
      <sheetName val="ၛTKKT_15Alan1-dg.xls_THKPTNANG"/>
      <sheetName val="[TKKT_15Alan1-dg.xls䁝GXL"/>
      <sheetName val="_TKKT_15Alan1-dg.xls䁝GXL"/>
      <sheetName val="__________________±____________"/>
      <sheetName val="TNBH___x001f__TKKT_15Alan1-dg.xls_tls"/>
      <sheetName val="THDZ0_4"/>
      <sheetName val="_ra_bang"/>
      <sheetName val="_x0004__x0014_CTQD"/>
      <sheetName val="373 ²?"/>
      <sheetName val="Da tmn?dung"/>
      <sheetName val="²??hoan GC+HTP"/>
      <sheetName val="TN"/>
      <sheetName val="Da_tan_dung2"/>
      <sheetName val="tong_hop2"/>
      <sheetName val=" BTA"/>
      <sheetName val="D_x005f_x0014_CTQD"/>
      <sheetName val="_x005f_x0004_TCT22-46"/>
      <sheetName val="_x005f_x0007_XL"/>
      <sheetName val="_x005f_x0013_heet2"/>
      <sheetName val="px#_x000a_tl"/>
      <sheetName val="²"/>
      <sheetName val="t#m"/>
      <sheetName val="phan_tich_DG2"/>
      <sheetName val="gia_vat_lieu2"/>
      <sheetName val="gia_xe_may2"/>
      <sheetName val="gia_nhan_cong2"/>
      <sheetName val="Tai_khoan2"/>
      <sheetName val="TM_Gach2"/>
      <sheetName val="HM_bao_gia2"/>
      <sheetName val="BiaTong_Khoan2"/>
      <sheetName val="BiaT_K12"/>
      <sheetName val="TH_khoan_GC+H+L+S2"/>
      <sheetName val="ESTI琮"/>
      <sheetName val="Tong hop phan 瑢o n瑨ien lieu"/>
      <sheetName val="TM_Khoan_HAN2"/>
      <sheetName val="TM_Khoan_GC2"/>
      <sheetName val="TM_Khoan_SO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/>
      <sheetData sheetId="479"/>
      <sheetData sheetId="480" refreshError="1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17">
          <cell r="N17">
            <v>55000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vatlieu"/>
      <sheetName val="vattu"/>
      <sheetName val="CHITIET"/>
      <sheetName val="DONGIA"/>
      <sheetName val="DT02"/>
      <sheetName val="DTgoi1"/>
      <sheetName val="DTgoi2"/>
      <sheetName val="DTgoi3"/>
      <sheetName val="DTgoi4"/>
      <sheetName val="DTgoi5"/>
      <sheetName val="DTgoi6"/>
      <sheetName val="Tong hop goi thau"/>
      <sheetName val="DT-tn"/>
      <sheetName val="TH02"/>
      <sheetName val="THgoi1"/>
      <sheetName val="THgoi2"/>
      <sheetName val="THgoi3"/>
      <sheetName val="KLgoi11"/>
      <sheetName val="THgoi4"/>
      <sheetName val="THgoi5"/>
      <sheetName val="THgoi6"/>
      <sheetName val="chitiet02"/>
      <sheetName val="THKL1"/>
      <sheetName val="chitiet1"/>
      <sheetName val="TH-KL"/>
      <sheetName val="kl-chitiet"/>
      <sheetName val="Sheet1"/>
      <sheetName val="1"/>
      <sheetName val="00000000"/>
      <sheetName val="XL4Test5"/>
      <sheetName val="XL4Poppy"/>
      <sheetName val="T2"/>
      <sheetName val="T3"/>
      <sheetName val="T4"/>
      <sheetName val="T5"/>
      <sheetName val="THop"/>
      <sheetName val="THKD"/>
      <sheetName val="Sheet3"/>
      <sheetName val="10000000"/>
      <sheetName val="20000000"/>
      <sheetName val="30000000"/>
      <sheetName val="40000000"/>
      <sheetName val="50000000"/>
      <sheetName val="60000000"/>
    </sheetNames>
    <sheetDataSet>
      <sheetData sheetId="0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  "/>
      <sheetName val="chiet tinh vlp-nc-mtc"/>
      <sheetName val="TONG DT"/>
      <sheetName val="Sheet2"/>
      <sheetName val="Sheet4"/>
      <sheetName val="lap dat dien"/>
      <sheetName val="mua thiet bi"/>
      <sheetName val="mua vat lieu "/>
      <sheetName val="QLVH-PCCC"/>
      <sheetName val="Sheet1"/>
      <sheetName val="Van chuyen dien"/>
      <sheetName val="kinh phí XD"/>
      <sheetName val="vl-nc-mtc"/>
      <sheetName val="nha dieu khien+muong   "/>
      <sheetName val="mong cot"/>
      <sheetName val="he thong thoat nuoc"/>
      <sheetName val="muong cap"/>
      <sheetName val="san nen"/>
      <sheetName val="hang rao"/>
      <sheetName val="be dau su co"/>
      <sheetName val="duong o to"/>
      <sheetName val="vc xd"/>
      <sheetName val="di chuyenbmtc-xd"/>
      <sheetName val="hieu chinh"/>
      <sheetName val="phan xay du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2">
          <cell r="E12">
            <v>1596348.1818181816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gvl"/>
      <sheetName val="DM tt van DZ 35 kV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Du bao LL xe"/>
      <sheetName val="K.Tra do vong dan hoi"/>
      <sheetName val="Tinh truot"/>
      <sheetName val="Tinh Keo uon"/>
      <sheetName val="Cac bang tra"/>
      <sheetName val="About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Du_lieu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ctdz35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GKV1"/>
      <sheetName val="GVTKV1"/>
      <sheetName val="MTO REV.0"/>
      <sheetName val="dieuchinh"/>
      <sheetName val="gtrin⁨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DG_QUANG NINH"/>
      <sheetName val="Hướng dẫn"/>
      <sheetName val="Ví dụ hàm Vlookup"/>
      <sheetName val="Gvl_QN"/>
      <sheetName val="Gvlks_QN"/>
      <sheetName val="chitimc"/>
      <sheetName val="dtxl"/>
      <sheetName val="KH-Q1,Q2,01"/>
      <sheetName val="Income Statement"/>
      <sheetName val="Shareholders' Equity"/>
      <sheetName val="PTDG (2)"/>
      <sheetName val="     ien 110 kV"/>
      <sheetName val="NC Day su      ien"/>
      <sheetName val="     ien 35 kV"/>
      <sheetName val="Hu?ng d?n"/>
      <sheetName val="Ví d? hàm Vlookup"/>
      <sheetName val="Tien lumng MB-2"/>
      <sheetName val="Tien lumng MB-5"/>
      <sheetName val="Thep dia"/>
      <sheetName val="THDT DZ 010 kV"/>
      <sheetName val="XL4Poppy"/>
      <sheetName val="LKVL_CK_HT_GD1"/>
      <sheetName val="CHITIET VL_NC"/>
      <sheetName val="VCV_BE_TONG"/>
      <sheetName val="NHATKY"/>
      <sheetName val="CT -THVLNC"/>
      <sheetName val="VL-NCf 35 KV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E3">
            <v>16776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E5">
            <v>10890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E16">
            <v>13097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E17">
            <v>19425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E27">
            <v>20308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E28">
            <v>14569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E30">
            <v>14127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E41">
            <v>25311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E42">
            <v>16187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E52">
            <v>8682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E53">
            <v>10007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E54">
            <v>5592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E74">
            <v>24214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E75">
            <v>42252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E100">
            <v>59920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E101">
            <v>70759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E111">
            <v>46295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E113">
            <v>64101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E114">
            <v>69985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E115">
            <v>89648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E116">
            <v>105751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E117">
            <v>36076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E118">
            <v>51559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E119">
            <v>64565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E121">
            <v>77726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E145">
            <v>5850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E146">
            <v>6175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E147">
            <v>6988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E148">
            <v>7963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E149">
            <v>8776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E150">
            <v>5688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E151">
            <v>7313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E152">
            <v>1788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E153">
            <v>1950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E155">
            <v>2925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E156">
            <v>5688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E157">
            <v>5850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/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E178">
            <v>30697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E179">
            <v>61933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E180">
            <v>78346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E181">
            <v>80978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E182">
            <v>150188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>
        <row r="2">
          <cell r="G2" t="str">
            <v>dung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G (2)"/>
      <sheetName val="Loading"/>
      <sheetName val="Check A"/>
      <sheetName val="CheckB"/>
      <sheetName val="Check C"/>
      <sheetName val="Check D"/>
      <sheetName val="Check F"/>
      <sheetName val="Check G"/>
      <sheetName val="Check E"/>
      <sheetName val="XXXXXXXX"/>
      <sheetName val="XL4Poppy (2)"/>
      <sheetName val="XL4Poppy"/>
      <sheetName val="B-B"/>
      <sheetName val="Analysis"/>
      <sheetName val="C-C"/>
      <sheetName val="D-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</sheetNames>
    <sheetDataSet>
      <sheetData sheetId="0"/>
      <sheetData sheetId="1"/>
      <sheetData sheetId="2"/>
      <sheetData sheetId="3"/>
      <sheetData sheetId="4">
        <row r="6">
          <cell r="F6">
            <v>174949.25714285712</v>
          </cell>
        </row>
        <row r="7">
          <cell r="F7">
            <v>191062.18095238094</v>
          </cell>
        </row>
        <row r="8">
          <cell r="F8">
            <v>221062.18095238094</v>
          </cell>
        </row>
        <row r="18">
          <cell r="F18">
            <v>4545576.3809523806</v>
          </cell>
        </row>
        <row r="19">
          <cell r="F19">
            <v>4745576.3809523806</v>
          </cell>
        </row>
        <row r="20">
          <cell r="F20">
            <v>6545.5763809523805</v>
          </cell>
        </row>
        <row r="22">
          <cell r="F22">
            <v>1160576.3809523811</v>
          </cell>
        </row>
        <row r="58">
          <cell r="F58">
            <v>1020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MD"/>
      <sheetName val="ND"/>
      <sheetName val="CONG"/>
      <sheetName val="DGCT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KH 2003 (moi max)"/>
      <sheetName val="1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Congty"/>
      <sheetName val="VPPN"/>
      <sheetName val="XN74"/>
      <sheetName val="XN54"/>
      <sheetName val="XN33"/>
      <sheetName val="NK96"/>
      <sheetName val="XL4Test5"/>
      <sheetName val="Phu luc"/>
      <sheetName val="Gia trÞ"/>
      <sheetName val="Chart2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dutoan1"/>
      <sheetName val="Anhtoan"/>
      <sheetName val="dutoan2"/>
      <sheetName val="vat tu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THCT"/>
      <sheetName val="cap cho cac DT"/>
      <sheetName val="Ung - hoan"/>
      <sheetName val="CP may"/>
      <sheetName val="SS"/>
      <sheetName val="NVL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ep "/>
      <sheetName val="Chi tiet Khoi luong"/>
      <sheetName val="TH khoi luong"/>
      <sheetName val="Chiet tinh vat lieu "/>
      <sheetName val="TH KL VL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Tien ung"/>
      <sheetName val="PHONG"/>
      <sheetName val="phi luong3"/>
      <sheetName val="phan tich DG"/>
      <sheetName val="gia vat lieu"/>
      <sheetName val="gia xe may"/>
      <sheetName val="gia nhan cong"/>
      <sheetName val="DT"/>
      <sheetName val="THND"/>
      <sheetName val="THMD"/>
      <sheetName val="Phtro1"/>
      <sheetName val="DTKS1"/>
      <sheetName val="CT1m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CHIT"/>
      <sheetName val="THXH"/>
      <sheetName val="BHXH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HDT"/>
      <sheetName val="DM-Goc"/>
      <sheetName val="Gia-CT"/>
      <sheetName val="PTCP"/>
      <sheetName val="cphoi"/>
      <sheetName val="9"/>
      <sheetName val="1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Q1-02"/>
      <sheetName val="Q2-02"/>
      <sheetName val="Q3-02"/>
      <sheetName val="Phu luc HD"/>
      <sheetName val="Gia du thau"/>
      <sheetName val="PTDG"/>
      <sheetName val="Ca xe"/>
      <sheetName val="T1(T1)04"/>
      <sheetName val="Caodo"/>
      <sheetName val="Dat"/>
      <sheetName val="KL-CTTK"/>
      <sheetName val="BTH"/>
      <sheetName val="TM"/>
      <sheetName val="BU-gian"/>
      <sheetName val="Bu-Ha"/>
      <sheetName val="PTVT"/>
      <sheetName val=""/>
    </sheetNames>
    <definedNames>
      <definedName name="DataFilter"/>
      <definedName name="DataSort"/>
      <definedName name="GoBack" sheetId="13"/>
      <definedName name="GoBack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NG TIN"/>
      <sheetName val="DSKH"/>
      <sheetName val="DU LIEU"/>
      <sheetName val="HDMUA"/>
      <sheetName val="HDBAN"/>
      <sheetName val="KHO"/>
      <sheetName val="KIEM KE"/>
      <sheetName val="XNT"/>
      <sheetName val="GIAVON"/>
      <sheetName val="BAO CAO"/>
      <sheetName val="THUCHI"/>
      <sheetName val="TMAT"/>
      <sheetName val="TGOI"/>
      <sheetName val="NOKH"/>
      <sheetName val="KHNO"/>
      <sheetName val="THUERA"/>
      <sheetName val="GTGT"/>
      <sheetName val="THUEVAO"/>
      <sheetName val="KHAI GTGT"/>
      <sheetName val="SDHD"/>
      <sheetName val="THE KHO"/>
      <sheetName val="XL4Poppy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n bu  Quy Hop - Yen Hop 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.klphatsinh"/>
      <sheetName val="TH.battaluy"/>
      <sheetName val="K35-36"/>
      <sheetName val="K36-37"/>
      <sheetName val="K37-38"/>
      <sheetName val="K38-39"/>
      <sheetName val="K39-40"/>
      <sheetName val="Thdat39-40"/>
      <sheetName val="TH.datyeu"/>
      <sheetName val="M35-36"/>
      <sheetName val="M36-37"/>
      <sheetName val="TH.ranhxay"/>
      <sheetName val="TKTC"/>
      <sheetName val="Thucte"/>
      <sheetName val="Ranhtham"/>
      <sheetName val="Rtham (2)"/>
      <sheetName val="36-37"/>
      <sheetName val="37-38"/>
      <sheetName val="38-39(1)"/>
      <sheetName val="38-39(2)"/>
      <sheetName val="39-40"/>
      <sheetName val="Coctieu"/>
      <sheetName val="TLSong"/>
      <sheetName val="Bienbao"/>
      <sheetName val="SonDuong"/>
      <sheetName val="TH.dgiao"/>
      <sheetName val="37+685"/>
      <sheetName val="37+937.5"/>
      <sheetName val="38+356"/>
      <sheetName val="39+172.59"/>
      <sheetName val="MR.mat"/>
      <sheetName val="Tambt.LI"/>
      <sheetName val="Tambt.LII"/>
      <sheetName val="VL.Tam"/>
      <sheetName val="TH.cong"/>
      <sheetName val="BcaoCong"/>
      <sheetName val="Bcao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E118">
            <v>33105.061735070121</v>
          </cell>
        </row>
        <row r="119">
          <cell r="B119" t="str">
            <v>§¸ d¨m 1x2</v>
          </cell>
          <cell r="D119">
            <v>37600</v>
          </cell>
        </row>
        <row r="120">
          <cell r="B120" t="str">
            <v>Gç kª</v>
          </cell>
          <cell r="D120">
            <v>1350000</v>
          </cell>
        </row>
        <row r="121">
          <cell r="B121" t="str">
            <v>S¬n</v>
          </cell>
          <cell r="D121">
            <v>18200</v>
          </cell>
        </row>
        <row r="122">
          <cell r="B122" t="str">
            <v>Gç cèp pha</v>
          </cell>
          <cell r="D122">
            <v>1350000</v>
          </cell>
        </row>
        <row r="123">
          <cell r="B123" t="str">
            <v>V/c cèt thÐp</v>
          </cell>
          <cell r="E123">
            <v>59523.776318512762</v>
          </cell>
        </row>
        <row r="124">
          <cell r="B124" t="str">
            <v>§æ bª t«ng M50</v>
          </cell>
          <cell r="E124">
            <v>38450.121955328686</v>
          </cell>
        </row>
        <row r="125">
          <cell r="B125" t="str">
            <v>§æ bª t«ng M150</v>
          </cell>
          <cell r="E125">
            <v>80005.66363611196</v>
          </cell>
        </row>
        <row r="126">
          <cell r="B126" t="str">
            <v>§æ bª t«ng M200</v>
          </cell>
          <cell r="E126">
            <v>80005.66363611196</v>
          </cell>
        </row>
        <row r="127">
          <cell r="B127" t="str">
            <v>Gia c«ng ®Æt buéc cèt thÐp</v>
          </cell>
          <cell r="E127">
            <v>203.0776975307258</v>
          </cell>
        </row>
        <row r="128">
          <cell r="B128" t="str">
            <v xml:space="preserve">ThÐp lµm xµ </v>
          </cell>
          <cell r="D128">
            <v>7600</v>
          </cell>
        </row>
        <row r="129">
          <cell r="B129" t="str">
            <v xml:space="preserve">ThÐp lµm ghÕ </v>
          </cell>
          <cell r="D129">
            <v>7600</v>
          </cell>
        </row>
        <row r="130">
          <cell r="B130" t="str">
            <v>ThÐp lµm cæ dÒ</v>
          </cell>
          <cell r="D130">
            <v>8900</v>
          </cell>
        </row>
        <row r="131">
          <cell r="B131" t="str">
            <v>ThÐp lµm d©y nÐo</v>
          </cell>
          <cell r="D131">
            <v>6500</v>
          </cell>
        </row>
        <row r="132">
          <cell r="B132" t="str">
            <v>ThÐp ®Öm</v>
          </cell>
          <cell r="D132">
            <v>4500</v>
          </cell>
        </row>
        <row r="133">
          <cell r="B133" t="str">
            <v>Cét LT12C</v>
          </cell>
          <cell r="D133">
            <v>1796100</v>
          </cell>
        </row>
        <row r="134">
          <cell r="B134" t="str">
            <v>Cét LT12B</v>
          </cell>
          <cell r="D134">
            <v>1568200</v>
          </cell>
        </row>
        <row r="135">
          <cell r="B135" t="str">
            <v>Cét LT16C</v>
          </cell>
          <cell r="D135">
            <v>4746000</v>
          </cell>
        </row>
        <row r="136">
          <cell r="B136" t="str">
            <v>Cét LT10B</v>
          </cell>
          <cell r="D136">
            <v>1154400</v>
          </cell>
        </row>
        <row r="137">
          <cell r="B137" t="str">
            <v>Cét LT14C</v>
          </cell>
          <cell r="D137">
            <v>4235000</v>
          </cell>
        </row>
        <row r="138">
          <cell r="B138" t="str">
            <v>Cét LT14B</v>
          </cell>
          <cell r="D138">
            <v>3677200</v>
          </cell>
        </row>
        <row r="139">
          <cell r="B139" t="str">
            <v>Dùng cét LT12m</v>
          </cell>
          <cell r="E139">
            <v>76087.436749749191</v>
          </cell>
        </row>
        <row r="140">
          <cell r="B140" t="str">
            <v>Dùng cét LT10m</v>
          </cell>
          <cell r="E140">
            <v>57065.57756231189</v>
          </cell>
        </row>
        <row r="141">
          <cell r="B141" t="str">
            <v>Dùng cét LT14m</v>
          </cell>
          <cell r="E141">
            <v>90354.99450935518</v>
          </cell>
        </row>
        <row r="142">
          <cell r="B142" t="str">
            <v>Dùng cét LT16m</v>
          </cell>
          <cell r="E142">
            <v>109376.85369679247</v>
          </cell>
        </row>
        <row r="143">
          <cell r="B143" t="str">
            <v>Nèi cét bª t«ng mÆt bÝch</v>
          </cell>
          <cell r="E143">
            <v>57228.309621950975</v>
          </cell>
        </row>
        <row r="144">
          <cell r="B144" t="str">
            <v>V/c cét</v>
          </cell>
          <cell r="E144">
            <v>75669.01168933892</v>
          </cell>
        </row>
        <row r="145">
          <cell r="B145" t="str">
            <v>ThÐp c¸c lo¹i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E146">
            <v>19401.893069922997</v>
          </cell>
        </row>
        <row r="147">
          <cell r="B147" t="str">
            <v>§Ço ®Êt cÊp II s©u 2m-</v>
          </cell>
          <cell r="E147">
            <v>28722.805722398796</v>
          </cell>
        </row>
        <row r="148">
          <cell r="B148" t="str">
            <v>§µo ®Êt tiÕp ®Þa</v>
          </cell>
          <cell r="E148">
            <v>39185.371181035713</v>
          </cell>
        </row>
        <row r="149">
          <cell r="B149" t="str">
            <v>LÊp ®Êt tiÕp ®Þa</v>
          </cell>
          <cell r="E149">
            <v>11793.459626688882</v>
          </cell>
        </row>
        <row r="150">
          <cell r="B150" t="str">
            <v xml:space="preserve">LÊp ®Êt </v>
          </cell>
          <cell r="E150">
            <v>12744.319912255143</v>
          </cell>
        </row>
        <row r="151">
          <cell r="B151" t="str">
            <v>§¾p ®Êt ch©n cét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E152">
            <v>59.523776318512759</v>
          </cell>
        </row>
        <row r="153">
          <cell r="B153" t="str">
            <v>L¾p xµ nÐo &gt;140kg</v>
          </cell>
          <cell r="E153">
            <v>68247.880659615606</v>
          </cell>
        </row>
        <row r="154">
          <cell r="B154" t="str">
            <v>L¾p xµ nÐo &lt;140kg</v>
          </cell>
          <cell r="E154">
            <v>49435.427897221452</v>
          </cell>
        </row>
        <row r="155">
          <cell r="B155" t="str">
            <v>L¾p xµ nÐo &lt;100kg</v>
          </cell>
          <cell r="E155">
            <v>41229.798352938378</v>
          </cell>
        </row>
        <row r="156">
          <cell r="B156" t="str">
            <v>L¾p xµ ®ì &lt;50kg</v>
          </cell>
          <cell r="E156">
            <v>23016.092850297202</v>
          </cell>
        </row>
        <row r="157">
          <cell r="B157" t="str">
            <v>L¾p xµ ®ì &lt;100kg</v>
          </cell>
          <cell r="E157">
            <v>31021.622921761274</v>
          </cell>
        </row>
        <row r="158">
          <cell r="B158" t="str">
            <v>L¾p xµ ®ì &lt;140kg</v>
          </cell>
          <cell r="E158">
            <v>37226.257737854336</v>
          </cell>
        </row>
        <row r="159">
          <cell r="B159" t="str">
            <v>G¹ch XM M75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E160">
            <v>37226.257737854336</v>
          </cell>
        </row>
        <row r="161">
          <cell r="B161" t="str">
            <v>L¾p gi¸ ®ì MBA</v>
          </cell>
          <cell r="E161">
            <v>68247.880659615606</v>
          </cell>
        </row>
        <row r="162">
          <cell r="B162" t="str">
            <v>L¾p d©y nÐo</v>
          </cell>
          <cell r="E162">
            <v>23016.092850297202</v>
          </cell>
        </row>
        <row r="163">
          <cell r="B163" t="str">
            <v>L¾p cæ dÒ</v>
          </cell>
          <cell r="E163">
            <v>17011.557507023146</v>
          </cell>
        </row>
        <row r="164">
          <cell r="B164" t="str">
            <v>L¾p thu l«i sõng</v>
          </cell>
          <cell r="E164">
            <v>24317.204771231918</v>
          </cell>
        </row>
        <row r="165">
          <cell r="B165" t="str">
            <v>R¶i tiÕp ®Þa</v>
          </cell>
          <cell r="E165">
            <v>424.95543855421363</v>
          </cell>
        </row>
        <row r="166">
          <cell r="B166" t="str">
            <v>V/c tiÕp ®Þa</v>
          </cell>
          <cell r="E166">
            <v>59523.776318512762</v>
          </cell>
        </row>
        <row r="167">
          <cell r="B167" t="str">
            <v>L¾p mãng nÐo</v>
          </cell>
          <cell r="E167">
            <v>56659.654841056035</v>
          </cell>
        </row>
        <row r="168">
          <cell r="B168" t="str">
            <v>§óc s½n mãng nÐo</v>
          </cell>
          <cell r="E168">
            <v>80005.66363611196</v>
          </cell>
        </row>
        <row r="169">
          <cell r="B169" t="str">
            <v>Chi phÝ chung</v>
          </cell>
          <cell r="D169">
            <v>0.68</v>
          </cell>
        </row>
        <row r="170">
          <cell r="B170" t="str">
            <v>L·i ®Þnh møc</v>
          </cell>
          <cell r="D170">
            <v>6.5642379203734655E-2</v>
          </cell>
        </row>
        <row r="171">
          <cell r="B171" t="str">
            <v>LTP</v>
          </cell>
          <cell r="D171">
            <v>0.03</v>
          </cell>
        </row>
        <row r="172">
          <cell r="B172" t="str">
            <v>V/c Cét 16,18m</v>
          </cell>
          <cell r="D172">
            <v>280000</v>
          </cell>
        </row>
        <row r="173">
          <cell r="B173" t="str">
            <v>V/c Cét 10,12m</v>
          </cell>
          <cell r="D173">
            <v>140000</v>
          </cell>
        </row>
        <row r="174">
          <cell r="B174" t="str">
            <v>M¸y c¾t uèn</v>
          </cell>
          <cell r="G174">
            <v>52795.600000000006</v>
          </cell>
        </row>
        <row r="175">
          <cell r="B175" t="str">
            <v>M¸y hµn</v>
          </cell>
          <cell r="G175">
            <v>103070.00000000001</v>
          </cell>
        </row>
        <row r="176">
          <cell r="B176" t="str">
            <v>§ãng cäc tiÕp ®Þa</v>
          </cell>
          <cell r="E176">
            <v>15464.897163241547</v>
          </cell>
        </row>
        <row r="177">
          <cell r="B177" t="str">
            <v>Mãc treo ch÷ U MT12</v>
          </cell>
          <cell r="D177">
            <v>9000</v>
          </cell>
        </row>
        <row r="178">
          <cell r="B178" t="str">
            <v>Mãc treo ch÷ U MT6</v>
          </cell>
          <cell r="D178">
            <v>7500</v>
          </cell>
        </row>
        <row r="179">
          <cell r="B179" t="str">
            <v>M¾t nèi l¾p r¸p</v>
          </cell>
          <cell r="D179">
            <v>11000</v>
          </cell>
        </row>
        <row r="180">
          <cell r="B180" t="str">
            <v>Vßng treo ®Çu trßn</v>
          </cell>
          <cell r="D180">
            <v>5300</v>
          </cell>
        </row>
        <row r="181">
          <cell r="B181" t="str">
            <v>M¾t nèi kÐp</v>
          </cell>
          <cell r="D181">
            <v>8000</v>
          </cell>
        </row>
        <row r="182">
          <cell r="B182" t="str">
            <v>M¾t nèi trung gian</v>
          </cell>
          <cell r="D182">
            <v>8500</v>
          </cell>
        </row>
        <row r="183">
          <cell r="B183" t="str">
            <v>Sø PC-70</v>
          </cell>
          <cell r="D183">
            <v>62000</v>
          </cell>
        </row>
        <row r="184">
          <cell r="B184" t="str">
            <v>Kho¸ nÐo d©y</v>
          </cell>
          <cell r="D184">
            <v>46000</v>
          </cell>
        </row>
        <row r="185">
          <cell r="B185" t="str">
            <v>D©y ®ång M95</v>
          </cell>
          <cell r="D185">
            <v>34000</v>
          </cell>
        </row>
        <row r="186">
          <cell r="B186" t="str">
            <v>HÖ sè KK</v>
          </cell>
          <cell r="D186">
            <v>1.5</v>
          </cell>
        </row>
        <row r="187">
          <cell r="B187" t="str">
            <v>Hª sè NC</v>
          </cell>
          <cell r="D187">
            <v>1.5511587040232648</v>
          </cell>
        </row>
        <row r="188">
          <cell r="B188" t="str">
            <v>hsvc</v>
          </cell>
          <cell r="D188">
            <v>2.3267380560348974</v>
          </cell>
        </row>
        <row r="190">
          <cell r="B190" t="str">
            <v>L¾p chuçi sø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E194">
            <v>5092.7642570491826</v>
          </cell>
        </row>
        <row r="196">
          <cell r="B196" t="str">
            <v>D©y AC-50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-do"/>
      <sheetName val="T.toan"/>
      <sheetName val="EIRR"/>
      <sheetName val="Cp&gt;20"/>
      <sheetName val="EIRR&gt; 2"/>
      <sheetName val="Ln&lt;10"/>
      <sheetName val="EIRR&lt; 1"/>
      <sheetName val="Ln&lt;20"/>
      <sheetName val="EIRR&lt;2"/>
      <sheetName val="Cp&gt;10-Ln&lt;10"/>
      <sheetName val="EIRR&gt;1&lt;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§éi XL§ II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Soc Trang"/>
      <sheetName val="Dinh nghia"/>
      <sheetName val="Hinh thuc TT"/>
      <sheetName val="Hinh thuc HTHH"/>
      <sheetName val="Bang tong hop du toan"/>
      <sheetName val="VL-NC-M  DZ trung the 3 pha"/>
      <sheetName val="Day su phu kien DZ TT 3 pha"/>
      <sheetName val="Bang THDT DZ trung the 1 pha"/>
      <sheetName val="VL-NC-M  DZ trung the 1 pha"/>
      <sheetName val="Day su phu kien TT 1 pha"/>
      <sheetName val="0000"/>
      <sheetName val="Dinh muc Thu duc"/>
      <sheetName val="Gia Dinh "/>
      <sheetName val="Tong Hop"/>
      <sheetName val="Bang THDT DZ ha the DL "/>
      <sheetName val="Bang THDT DZ ha the HH"/>
      <sheetName val="VL-NC-M DZ ha the HH"/>
      <sheetName val="Phu kien duong day DZ ha the HH"/>
      <sheetName val="Dien luc Thu Duc"/>
      <sheetName val="Dien luc Gia Dinh"/>
      <sheetName val="Chi tiet mong-xa-chang"/>
      <sheetName val="Du toan TBA 50 KVA"/>
      <sheetName val="Du toan TBA 1X25"/>
      <sheetName val="VT-TB Tram 25 kVA"/>
      <sheetName val="VT-TB 13 Tram 50 kVA"/>
      <sheetName val="VLP-NC-MAY TBA 25 kVA"/>
      <sheetName val="Du toan TBA 1x15"/>
      <sheetName val="VT-TB Tram 15 kVA"/>
      <sheetName val="VLP-NC-MAY TBA 15 kVA"/>
      <sheetName val="Du toan TBA 3x15"/>
      <sheetName val="VT-TB Tram 3x15 kVA"/>
      <sheetName val="VLP-NC-MAY TBA 3x15 kVA"/>
      <sheetName val="Du toan TBA 1x50"/>
      <sheetName val="VT-TB Tram 50 kVA"/>
      <sheetName val="VLP-NC-MAY TBA 50 kVA"/>
      <sheetName val="1"/>
      <sheetName val="Van chuyen duong dai"/>
      <sheetName val=" Khao sat - thiet ke"/>
      <sheetName val="Ty le %"/>
    </sheetNames>
    <sheetDataSet>
      <sheetData sheetId="0" refreshError="1">
        <row r="4">
          <cell r="A4" t="str">
            <v>Ñaøo ñaát</v>
          </cell>
        </row>
        <row r="5">
          <cell r="A5" t="str">
            <v>03-1111</v>
          </cell>
          <cell r="B5" t="str">
            <v>m3</v>
          </cell>
          <cell r="D5">
            <v>11478</v>
          </cell>
          <cell r="F5" t="str">
            <v>Ñaøo hoá moùng dieän tích ñaùy &lt; 5 m2 saâu 1m ñaát caáp 1</v>
          </cell>
        </row>
        <row r="6">
          <cell r="A6" t="str">
            <v>03-1112</v>
          </cell>
          <cell r="B6" t="str">
            <v>m3</v>
          </cell>
          <cell r="D6">
            <v>16776</v>
          </cell>
          <cell r="F6" t="str">
            <v>Ñaøo hoá moùng dieän tích ñaùy &lt; 5 m2 saâu 1m ñaát caáp 2</v>
          </cell>
        </row>
        <row r="7">
          <cell r="A7" t="str">
            <v>03-1113</v>
          </cell>
          <cell r="B7" t="str">
            <v>m3</v>
          </cell>
          <cell r="D7">
            <v>24428</v>
          </cell>
          <cell r="F7" t="str">
            <v>Ñaøo hoá moùng dieän tích ñaùy &lt; 5 m2 saâu 1m ñaát caáp 3</v>
          </cell>
        </row>
        <row r="8">
          <cell r="A8" t="str">
            <v>03-1114</v>
          </cell>
          <cell r="B8" t="str">
            <v>m3</v>
          </cell>
          <cell r="D8">
            <v>37819</v>
          </cell>
          <cell r="F8" t="str">
            <v>Ñaøo hoá moùng dieän tích ñaùy &lt; 5 m2 saâu 1m ñaát caáp 4</v>
          </cell>
        </row>
        <row r="9">
          <cell r="A9" t="str">
            <v>Ñaép ñaát</v>
          </cell>
        </row>
        <row r="10">
          <cell r="A10" t="str">
            <v>03-2201</v>
          </cell>
          <cell r="B10" t="str">
            <v>m3</v>
          </cell>
          <cell r="D10">
            <v>8241</v>
          </cell>
          <cell r="F10" t="str">
            <v>Ñaép ñaát hoá moùng + ñaép chaân coät baèng TC ñaát caáp 1</v>
          </cell>
        </row>
        <row r="11">
          <cell r="A11" t="str">
            <v>03-2202</v>
          </cell>
          <cell r="B11" t="str">
            <v>m3</v>
          </cell>
          <cell r="D11">
            <v>10890</v>
          </cell>
          <cell r="F11" t="str">
            <v>Ñaép ñaát hoá moùng + ñaép chaân coät baèng TC ñaát caáp 2</v>
          </cell>
        </row>
        <row r="12">
          <cell r="A12" t="str">
            <v>03-2203</v>
          </cell>
          <cell r="B12" t="str">
            <v>m3</v>
          </cell>
          <cell r="D12">
            <v>13686</v>
          </cell>
          <cell r="F12" t="str">
            <v>Ñaép ñaát hoá moùng + ñaép chaân coät baèng TC ñaát caáp 3</v>
          </cell>
        </row>
        <row r="13">
          <cell r="A13" t="str">
            <v>03-2204</v>
          </cell>
          <cell r="B13" t="str">
            <v>m3</v>
          </cell>
          <cell r="D13">
            <v>16923</v>
          </cell>
          <cell r="F13" t="str">
            <v>Ñaép ñaát hoá moùng + ñaép chaân coät baèng TC ñaát caáp 4</v>
          </cell>
        </row>
        <row r="14">
          <cell r="A14" t="str">
            <v>Moùng</v>
          </cell>
        </row>
        <row r="15">
          <cell r="A15" t="str">
            <v>Ñaø caûn BTCT 1,2 m</v>
          </cell>
          <cell r="B15" t="str">
            <v>caùi</v>
          </cell>
          <cell r="C15">
            <v>70000</v>
          </cell>
          <cell r="F15" t="str">
            <v>XN beâ toâng TÑöùc</v>
          </cell>
        </row>
        <row r="16">
          <cell r="A16" t="str">
            <v>Ñaø caûn BTCT 1,5 m</v>
          </cell>
          <cell r="B16" t="str">
            <v>caùi</v>
          </cell>
          <cell r="C16">
            <v>170000</v>
          </cell>
          <cell r="F16" t="str">
            <v>XN beâ toâng TÑöùc</v>
          </cell>
        </row>
        <row r="17">
          <cell r="A17" t="str">
            <v>Ñaø caûn BTCT 2,5 m</v>
          </cell>
          <cell r="B17" t="str">
            <v>caùi</v>
          </cell>
          <cell r="C17">
            <v>352000</v>
          </cell>
          <cell r="F17" t="str">
            <v>XN beâ toâng TÑöùc</v>
          </cell>
        </row>
        <row r="18">
          <cell r="A18" t="str">
            <v>04-3801</v>
          </cell>
          <cell r="B18" t="str">
            <v>caùi</v>
          </cell>
          <cell r="D18">
            <v>11051</v>
          </cell>
          <cell r="F18" t="str">
            <v>Laép ñaët ñaø caûn &lt;=0,5T</v>
          </cell>
        </row>
        <row r="19">
          <cell r="A19" t="str">
            <v>04-3802</v>
          </cell>
          <cell r="B19" t="str">
            <v>caùi</v>
          </cell>
          <cell r="D19">
            <v>24214</v>
          </cell>
          <cell r="F19" t="str">
            <v>Laép ñaët ñaø caûn &lt;=0,5T</v>
          </cell>
        </row>
        <row r="20">
          <cell r="A20" t="str">
            <v>04-3803</v>
          </cell>
          <cell r="B20" t="str">
            <v>caùi</v>
          </cell>
          <cell r="D20">
            <v>42252</v>
          </cell>
          <cell r="F20" t="str">
            <v>Laép ñaët ñaø caûn &gt;0,5T</v>
          </cell>
        </row>
        <row r="21">
          <cell r="A21" t="str">
            <v>Vaän chuyeån ñaø caûn</v>
          </cell>
        </row>
        <row r="22">
          <cell r="A22" t="str">
            <v>02-1451</v>
          </cell>
          <cell r="D22">
            <v>90207</v>
          </cell>
          <cell r="F22" t="str">
            <v>Vaän chuyeån ñaø caûn cöï ly 100m</v>
          </cell>
        </row>
        <row r="23">
          <cell r="A23" t="str">
            <v>02-1452</v>
          </cell>
          <cell r="D23">
            <v>84615</v>
          </cell>
          <cell r="F23" t="str">
            <v>Vaän chuyeån ñaø caûn cöï ly 300m</v>
          </cell>
        </row>
        <row r="24">
          <cell r="A24" t="str">
            <v>02-1453</v>
          </cell>
          <cell r="D24">
            <v>83585</v>
          </cell>
          <cell r="F24" t="str">
            <v>Vaän chuyeån ñaø caûn cöï ly 500m</v>
          </cell>
        </row>
        <row r="25">
          <cell r="A25" t="str">
            <v>02-1454</v>
          </cell>
          <cell r="D25">
            <v>82702</v>
          </cell>
          <cell r="F25" t="str">
            <v>Vaän chuyeån ñaø caûn cöï ly &gt; 500m</v>
          </cell>
        </row>
        <row r="26">
          <cell r="A26" t="str">
            <v xml:space="preserve">Vaän chuyeån duïng cuï thi coâng </v>
          </cell>
        </row>
        <row r="27">
          <cell r="A27" t="str">
            <v>02-1481</v>
          </cell>
          <cell r="D27">
            <v>91090</v>
          </cell>
          <cell r="F27" t="str">
            <v>Vaän chuyeån DCTC cöï ly  100m</v>
          </cell>
        </row>
        <row r="28">
          <cell r="A28" t="str">
            <v>02-1482</v>
          </cell>
          <cell r="D28">
            <v>84615</v>
          </cell>
          <cell r="F28" t="str">
            <v>Vaän chuyeån DCTC cöï ly  300m</v>
          </cell>
        </row>
        <row r="29">
          <cell r="A29" t="str">
            <v>02-1483</v>
          </cell>
          <cell r="D29">
            <v>83585</v>
          </cell>
          <cell r="F29" t="str">
            <v>Vaän chuyeån DCTC cöï ly  500m</v>
          </cell>
        </row>
        <row r="30">
          <cell r="A30" t="str">
            <v>02-1484</v>
          </cell>
          <cell r="D30">
            <v>82849</v>
          </cell>
          <cell r="F30" t="str">
            <v>Vaän chuyeån DCTC cöï ly &gt; 500m</v>
          </cell>
        </row>
        <row r="32">
          <cell r="A32" t="str">
            <v>Coät</v>
          </cell>
        </row>
        <row r="33">
          <cell r="A33" t="str">
            <v>Coät BTLT 6,5m</v>
          </cell>
          <cell r="B33" t="str">
            <v>Coät</v>
          </cell>
        </row>
        <row r="34">
          <cell r="A34" t="str">
            <v>Coät BT vuoâng 6,5m</v>
          </cell>
          <cell r="B34" t="str">
            <v>Coät</v>
          </cell>
        </row>
        <row r="35">
          <cell r="A35" t="str">
            <v>Coät BT vuoâng 8,5m</v>
          </cell>
          <cell r="B35" t="str">
            <v>Coät</v>
          </cell>
        </row>
        <row r="36">
          <cell r="A36" t="str">
            <v>Coät BTLT 7,3m</v>
          </cell>
          <cell r="B36" t="str">
            <v>Coät</v>
          </cell>
        </row>
        <row r="37">
          <cell r="A37" t="str">
            <v>Coät BT vuoâng 7,5m</v>
          </cell>
          <cell r="B37" t="str">
            <v>Coät</v>
          </cell>
        </row>
        <row r="38">
          <cell r="A38" t="str">
            <v>Coät BTLT 8,4m</v>
          </cell>
          <cell r="B38" t="str">
            <v>Coät</v>
          </cell>
          <cell r="C38">
            <v>679091</v>
          </cell>
        </row>
        <row r="39">
          <cell r="A39" t="str">
            <v>Coät BTLT 9m</v>
          </cell>
          <cell r="B39" t="str">
            <v>Coät</v>
          </cell>
        </row>
        <row r="40">
          <cell r="A40" t="str">
            <v>Coät BTLT 10,5m</v>
          </cell>
          <cell r="B40" t="str">
            <v>Coät</v>
          </cell>
        </row>
        <row r="41">
          <cell r="A41" t="str">
            <v>Coät BTLT 12m</v>
          </cell>
          <cell r="B41" t="str">
            <v>Coät</v>
          </cell>
        </row>
        <row r="42">
          <cell r="A42" t="str">
            <v>Coät BTLT 14m</v>
          </cell>
          <cell r="B42" t="str">
            <v>Coät</v>
          </cell>
        </row>
        <row r="43">
          <cell r="A43" t="str">
            <v>Coät BTLT 18m</v>
          </cell>
          <cell r="B43" t="str">
            <v>Coät</v>
          </cell>
          <cell r="F43" t="str">
            <v>XN beâ toâng TÑöùc</v>
          </cell>
        </row>
        <row r="44">
          <cell r="A44" t="str">
            <v>Coät BTLT 20m</v>
          </cell>
          <cell r="B44" t="str">
            <v>Coät</v>
          </cell>
          <cell r="F44" t="str">
            <v>XN beâ toâng TÑöùc</v>
          </cell>
        </row>
        <row r="45">
          <cell r="A45" t="str">
            <v>Laép döïng coät BTLT 6,5m baèng TC</v>
          </cell>
          <cell r="B45" t="str">
            <v>Coät</v>
          </cell>
          <cell r="C45">
            <v>20790</v>
          </cell>
          <cell r="D45">
            <v>74917</v>
          </cell>
          <cell r="F45" t="str">
            <v>05-5211</v>
          </cell>
        </row>
        <row r="46">
          <cell r="A46" t="str">
            <v>Laép döïng coät BT vuoâng 6,5m baèng TC</v>
          </cell>
          <cell r="B46" t="str">
            <v>Coät</v>
          </cell>
          <cell r="C46">
            <v>20790</v>
          </cell>
          <cell r="D46">
            <v>74917</v>
          </cell>
          <cell r="F46" t="str">
            <v>05-5211</v>
          </cell>
        </row>
        <row r="47">
          <cell r="A47" t="str">
            <v>Laép döïng coät BTLT 7,3m baèng TC</v>
          </cell>
          <cell r="B47" t="str">
            <v>Coät</v>
          </cell>
          <cell r="C47">
            <v>20790</v>
          </cell>
          <cell r="D47">
            <v>74917</v>
          </cell>
          <cell r="F47" t="str">
            <v>05-5211</v>
          </cell>
        </row>
        <row r="48">
          <cell r="A48" t="str">
            <v>Laép döïng coät BT vuoâng 7,5m baèng TC</v>
          </cell>
          <cell r="B48" t="str">
            <v>Coät</v>
          </cell>
          <cell r="C48">
            <v>20790</v>
          </cell>
          <cell r="D48">
            <v>74917</v>
          </cell>
          <cell r="F48" t="str">
            <v>05-5211</v>
          </cell>
        </row>
        <row r="49">
          <cell r="A49" t="str">
            <v>Laép döïng coät BTLT 8,4m baèng TC</v>
          </cell>
          <cell r="B49" t="str">
            <v>Coät</v>
          </cell>
          <cell r="C49">
            <v>20790</v>
          </cell>
          <cell r="D49">
            <v>80605</v>
          </cell>
          <cell r="F49" t="str">
            <v>05-5212</v>
          </cell>
        </row>
        <row r="50">
          <cell r="A50" t="str">
            <v>Laép döïng coät BT vuoâng 8,5m baèng TC</v>
          </cell>
          <cell r="B50" t="str">
            <v>Coät</v>
          </cell>
          <cell r="C50">
            <v>20790</v>
          </cell>
          <cell r="D50">
            <v>80605</v>
          </cell>
          <cell r="F50" t="str">
            <v>05-5212</v>
          </cell>
        </row>
        <row r="51">
          <cell r="A51" t="str">
            <v>Laép döïng coät BTLT 9m baèng TC</v>
          </cell>
          <cell r="B51" t="str">
            <v>Coät</v>
          </cell>
          <cell r="C51">
            <v>20790</v>
          </cell>
          <cell r="D51">
            <v>80605</v>
          </cell>
          <cell r="F51" t="str">
            <v>05-5212</v>
          </cell>
        </row>
        <row r="52">
          <cell r="A52" t="str">
            <v>Laép döïng coät BTLT 10,5m baèng TC</v>
          </cell>
          <cell r="B52" t="str">
            <v>Coät</v>
          </cell>
          <cell r="C52">
            <v>20790</v>
          </cell>
          <cell r="D52">
            <v>86293</v>
          </cell>
          <cell r="F52" t="str">
            <v>05-5213</v>
          </cell>
        </row>
        <row r="53">
          <cell r="A53" t="str">
            <v>Laép döïng coät BTLT 12m baèng TC</v>
          </cell>
          <cell r="B53" t="str">
            <v>Coät</v>
          </cell>
          <cell r="C53">
            <v>20790</v>
          </cell>
          <cell r="D53">
            <v>86293</v>
          </cell>
          <cell r="F53" t="str">
            <v>05-5213</v>
          </cell>
        </row>
        <row r="54">
          <cell r="A54" t="str">
            <v>Laép döïng coät BTLT 14m baèng TC</v>
          </cell>
          <cell r="B54" t="str">
            <v>Coät</v>
          </cell>
          <cell r="C54">
            <v>20790</v>
          </cell>
          <cell r="D54">
            <v>107419</v>
          </cell>
          <cell r="F54" t="str">
            <v>05-5214</v>
          </cell>
        </row>
        <row r="55">
          <cell r="A55" t="str">
            <v>Laép döïng coät BTLT 18m baèng TC</v>
          </cell>
          <cell r="B55" t="str">
            <v>Coät</v>
          </cell>
          <cell r="C55">
            <v>24448</v>
          </cell>
          <cell r="D55">
            <v>152271</v>
          </cell>
          <cell r="F55" t="str">
            <v>05-5216</v>
          </cell>
        </row>
        <row r="56">
          <cell r="A56" t="str">
            <v>Laép döïng coät BTLT 20m baèng TC</v>
          </cell>
          <cell r="B56" t="str">
            <v>Coät</v>
          </cell>
          <cell r="C56">
            <v>24448</v>
          </cell>
          <cell r="D56">
            <v>177460</v>
          </cell>
          <cell r="F56" t="str">
            <v>05-5217</v>
          </cell>
        </row>
        <row r="57">
          <cell r="A57" t="str">
            <v>02-1461</v>
          </cell>
          <cell r="B57" t="str">
            <v>taán</v>
          </cell>
          <cell r="D57">
            <v>140241</v>
          </cell>
          <cell r="F57" t="str">
            <v>V/c coät BTLT cöï ly 100m</v>
          </cell>
        </row>
        <row r="58">
          <cell r="A58" t="str">
            <v>02-1462</v>
          </cell>
          <cell r="B58" t="str">
            <v>taán</v>
          </cell>
          <cell r="D58">
            <v>131705</v>
          </cell>
          <cell r="F58" t="str">
            <v>V/c coät BTLT cöï ly 300m</v>
          </cell>
        </row>
        <row r="59">
          <cell r="A59" t="str">
            <v>02-1463</v>
          </cell>
          <cell r="B59" t="str">
            <v>taán</v>
          </cell>
          <cell r="D59">
            <v>129940</v>
          </cell>
          <cell r="F59" t="str">
            <v>V/c coät BTLT cöï ly 500m</v>
          </cell>
        </row>
        <row r="60">
          <cell r="A60" t="str">
            <v>02-1464</v>
          </cell>
          <cell r="B60" t="str">
            <v>taán</v>
          </cell>
          <cell r="D60">
            <v>128762</v>
          </cell>
          <cell r="F60" t="str">
            <v>V/c coät BTLT cöï ly &gt;500m</v>
          </cell>
        </row>
        <row r="61">
          <cell r="A61" t="str">
            <v>Xaø</v>
          </cell>
        </row>
        <row r="62">
          <cell r="A62" t="str">
            <v>Xaø LBFCO phaân ñoaïn 3 pha</v>
          </cell>
          <cell r="B62" t="str">
            <v>boä</v>
          </cell>
          <cell r="C62" t="e">
            <v>#REF!</v>
          </cell>
          <cell r="D62" t="e">
            <v>#REF!</v>
          </cell>
          <cell r="E62" t="e">
            <v>#REF!</v>
          </cell>
          <cell r="F62" t="str">
            <v>Baûng tính</v>
          </cell>
        </row>
        <row r="63">
          <cell r="A63" t="str">
            <v>Xaø LBFCO phaân ñoaïn 1 pha</v>
          </cell>
          <cell r="B63" t="str">
            <v>boä</v>
          </cell>
          <cell r="F63" t="str">
            <v>Baûng tính</v>
          </cell>
        </row>
        <row r="64">
          <cell r="A64" t="str">
            <v>Xaø XÑT-2</v>
          </cell>
          <cell r="B64" t="str">
            <v>boä</v>
          </cell>
          <cell r="C64" t="e">
            <v>#REF!</v>
          </cell>
          <cell r="D64" t="e">
            <v>#REF!</v>
          </cell>
          <cell r="E64" t="e">
            <v>#REF!</v>
          </cell>
          <cell r="F64" t="str">
            <v>Baûng tính</v>
          </cell>
        </row>
        <row r="65">
          <cell r="A65" t="str">
            <v>Laép ñaët boä xaø XÑT-2 treân coät BT ly taâm</v>
          </cell>
          <cell r="B65" t="str">
            <v>boä</v>
          </cell>
          <cell r="D65">
            <v>17806</v>
          </cell>
          <cell r="F65" t="str">
            <v>05-6021</v>
          </cell>
        </row>
        <row r="66">
          <cell r="A66" t="str">
            <v>Laép ñaët boä xaø XÑL treân coät BT ly taâm</v>
          </cell>
          <cell r="B66" t="str">
            <v>boä</v>
          </cell>
          <cell r="D66">
            <v>17806</v>
          </cell>
          <cell r="F66" t="str">
            <v>05-6021</v>
          </cell>
        </row>
        <row r="67">
          <cell r="A67" t="str">
            <v>Xaø XÑG-2</v>
          </cell>
          <cell r="B67" t="str">
            <v>boä</v>
          </cell>
          <cell r="C67" t="e">
            <v>#REF!</v>
          </cell>
          <cell r="D67" t="e">
            <v>#REF!</v>
          </cell>
          <cell r="E67" t="e">
            <v>#REF!</v>
          </cell>
        </row>
        <row r="68">
          <cell r="A68" t="str">
            <v>Laép ñaët boä xaø XÑG-2 treân coät BT ly taâm</v>
          </cell>
          <cell r="B68" t="str">
            <v>boä</v>
          </cell>
          <cell r="D68">
            <v>23999</v>
          </cell>
          <cell r="F68" t="str">
            <v>05-6031</v>
          </cell>
        </row>
        <row r="69">
          <cell r="A69" t="str">
            <v>Laép ñaët boä xaø XÑGL treân coät BT ly taâm</v>
          </cell>
          <cell r="B69" t="str">
            <v>boä</v>
          </cell>
          <cell r="D69">
            <v>23999</v>
          </cell>
          <cell r="F69" t="str">
            <v>05-6031</v>
          </cell>
        </row>
        <row r="70">
          <cell r="A70" t="str">
            <v>Xaø XNG-2</v>
          </cell>
          <cell r="B70" t="str">
            <v>boä</v>
          </cell>
          <cell r="C70" t="e">
            <v>#REF!</v>
          </cell>
          <cell r="D70" t="e">
            <v>#REF!</v>
          </cell>
          <cell r="E70" t="e">
            <v>#REF!</v>
          </cell>
        </row>
        <row r="71">
          <cell r="A71" t="str">
            <v>Laép ñaët boä xaø XNG-2 treân coät BT ly taâm</v>
          </cell>
          <cell r="B71" t="str">
            <v>boä</v>
          </cell>
          <cell r="D71">
            <v>31896</v>
          </cell>
          <cell r="F71" t="str">
            <v>05-6032</v>
          </cell>
        </row>
        <row r="72">
          <cell r="A72" t="str">
            <v>Xaø XNGR-2</v>
          </cell>
          <cell r="B72" t="str">
            <v>boä</v>
          </cell>
          <cell r="C72" t="e">
            <v>#REF!</v>
          </cell>
          <cell r="D72" t="e">
            <v>#REF!</v>
          </cell>
          <cell r="E72" t="e">
            <v>#REF!</v>
          </cell>
        </row>
        <row r="73">
          <cell r="A73" t="str">
            <v>Laép ñaët boä xaø XNGR-2 treân coät BT ly taâm</v>
          </cell>
          <cell r="B73" t="str">
            <v>boä</v>
          </cell>
          <cell r="D73">
            <v>38244</v>
          </cell>
          <cell r="F73" t="str">
            <v>05-6042</v>
          </cell>
        </row>
        <row r="74">
          <cell r="A74" t="str">
            <v>Chaèng xieân CX</v>
          </cell>
          <cell r="B74" t="str">
            <v>boä</v>
          </cell>
          <cell r="C74" t="e">
            <v>#REF!</v>
          </cell>
          <cell r="D74" t="e">
            <v>#REF!</v>
          </cell>
          <cell r="E74" t="e">
            <v>#REF!</v>
          </cell>
          <cell r="F74" t="str">
            <v>Baûng tính</v>
          </cell>
        </row>
        <row r="75">
          <cell r="A75" t="str">
            <v>Chaèng heïp CH</v>
          </cell>
          <cell r="B75" t="str">
            <v>boä</v>
          </cell>
          <cell r="C75" t="e">
            <v>#REF!</v>
          </cell>
          <cell r="D75" t="e">
            <v>#REF!</v>
          </cell>
          <cell r="E75" t="e">
            <v>#REF!</v>
          </cell>
          <cell r="F75" t="str">
            <v>Baûng tính</v>
          </cell>
        </row>
        <row r="76">
          <cell r="A76" t="str">
            <v>Chaèng xieân CXX</v>
          </cell>
          <cell r="B76" t="str">
            <v>boä</v>
          </cell>
          <cell r="C76" t="e">
            <v>#REF!</v>
          </cell>
          <cell r="D76" t="e">
            <v>#REF!</v>
          </cell>
          <cell r="E76" t="e">
            <v>#REF!</v>
          </cell>
          <cell r="F76" t="str">
            <v>Baûng tính</v>
          </cell>
        </row>
        <row r="77">
          <cell r="A77" t="str">
            <v>Maùng che daây chaèng (keøm bu loâng)</v>
          </cell>
          <cell r="B77" t="str">
            <v>caùi</v>
          </cell>
          <cell r="C77">
            <v>5500</v>
          </cell>
        </row>
        <row r="78">
          <cell r="A78" t="str">
            <v>Daây söù phuï kieän</v>
          </cell>
        </row>
        <row r="79">
          <cell r="A79" t="str">
            <v>Daây daãn AC-35</v>
          </cell>
          <cell r="B79" t="str">
            <v>kg</v>
          </cell>
          <cell r="C79">
            <v>25000</v>
          </cell>
        </row>
        <row r="80">
          <cell r="A80" t="str">
            <v>Raûi caêng daây AC-35 baèng TC</v>
          </cell>
          <cell r="B80" t="str">
            <v>km</v>
          </cell>
          <cell r="C80">
            <v>226789</v>
          </cell>
          <cell r="D80">
            <v>198262</v>
          </cell>
          <cell r="F80" t="str">
            <v>06-6103</v>
          </cell>
        </row>
        <row r="81">
          <cell r="A81" t="str">
            <v>Daây daãn AC-50</v>
          </cell>
          <cell r="B81" t="str">
            <v>kg</v>
          </cell>
          <cell r="C81">
            <v>25000</v>
          </cell>
        </row>
        <row r="82">
          <cell r="A82" t="str">
            <v>Raûi caêng daây AC-50 baèng TC</v>
          </cell>
          <cell r="B82" t="str">
            <v>km</v>
          </cell>
          <cell r="C82">
            <v>227189</v>
          </cell>
          <cell r="D82">
            <v>261153</v>
          </cell>
          <cell r="F82" t="str">
            <v>06-6104</v>
          </cell>
        </row>
        <row r="83">
          <cell r="A83" t="str">
            <v>Daây daãn AC-70</v>
          </cell>
          <cell r="B83" t="str">
            <v>kg</v>
          </cell>
          <cell r="C83">
            <v>25000</v>
          </cell>
        </row>
        <row r="84">
          <cell r="A84" t="str">
            <v>Raûi caêng daây AC-70 baèng TC</v>
          </cell>
          <cell r="B84" t="str">
            <v>km</v>
          </cell>
          <cell r="C84">
            <v>227189</v>
          </cell>
          <cell r="D84">
            <v>348908</v>
          </cell>
          <cell r="F84" t="str">
            <v>06-6105</v>
          </cell>
        </row>
        <row r="85">
          <cell r="A85" t="str">
            <v>Daây daãn AC-95</v>
          </cell>
          <cell r="B85" t="str">
            <v>kg</v>
          </cell>
          <cell r="C85">
            <v>25000</v>
          </cell>
        </row>
        <row r="86">
          <cell r="A86" t="str">
            <v>Raûi caêng daây AC-95 baèng TC</v>
          </cell>
          <cell r="B86" t="str">
            <v>km</v>
          </cell>
          <cell r="C86">
            <v>227189</v>
          </cell>
          <cell r="D86">
            <v>475178</v>
          </cell>
          <cell r="F86" t="str">
            <v>06-6106</v>
          </cell>
        </row>
        <row r="87">
          <cell r="A87" t="str">
            <v>Daây daãn AC-120</v>
          </cell>
          <cell r="B87" t="str">
            <v>kg</v>
          </cell>
          <cell r="C87">
            <v>25000</v>
          </cell>
        </row>
        <row r="88">
          <cell r="A88" t="str">
            <v>Daây daãn AC-150</v>
          </cell>
          <cell r="B88" t="str">
            <v>kg</v>
          </cell>
          <cell r="C88">
            <v>25000</v>
          </cell>
        </row>
        <row r="89">
          <cell r="A89" t="str">
            <v>Daây daãn AC-185</v>
          </cell>
          <cell r="B89" t="str">
            <v>kg</v>
          </cell>
          <cell r="C89">
            <v>25000</v>
          </cell>
        </row>
        <row r="90">
          <cell r="A90" t="str">
            <v>Daây daãn AC-240</v>
          </cell>
          <cell r="B90" t="str">
            <v>kg</v>
          </cell>
          <cell r="C90">
            <v>25000</v>
          </cell>
        </row>
        <row r="91">
          <cell r="A91" t="str">
            <v>Raûi caêng daây AV-50 baèng TC</v>
          </cell>
          <cell r="B91" t="str">
            <v>km</v>
          </cell>
          <cell r="C91">
            <v>227189</v>
          </cell>
          <cell r="D91">
            <v>261153</v>
          </cell>
          <cell r="F91" t="str">
            <v>06-6104</v>
          </cell>
        </row>
        <row r="92">
          <cell r="A92" t="str">
            <v>Daây daãn A-16</v>
          </cell>
          <cell r="B92" t="str">
            <v>kg</v>
          </cell>
          <cell r="C92">
            <v>26627</v>
          </cell>
        </row>
        <row r="93">
          <cell r="A93" t="str">
            <v>Daây daãn A-25</v>
          </cell>
          <cell r="B93" t="str">
            <v>kg</v>
          </cell>
          <cell r="C93">
            <v>26462</v>
          </cell>
        </row>
        <row r="94">
          <cell r="A94" t="str">
            <v>Daây daãn A-35</v>
          </cell>
          <cell r="B94" t="str">
            <v>kg</v>
          </cell>
          <cell r="C94">
            <v>26361</v>
          </cell>
        </row>
        <row r="95">
          <cell r="A95" t="str">
            <v>Daây daãn A-50</v>
          </cell>
          <cell r="B95" t="str">
            <v>kg</v>
          </cell>
          <cell r="C95">
            <v>26260</v>
          </cell>
        </row>
        <row r="96">
          <cell r="A96" t="str">
            <v>Daây daãn A-70</v>
          </cell>
          <cell r="B96" t="str">
            <v>kg</v>
          </cell>
          <cell r="C96">
            <v>26158</v>
          </cell>
        </row>
        <row r="97">
          <cell r="A97" t="str">
            <v>Daây daãn A-95</v>
          </cell>
          <cell r="B97" t="str">
            <v>kg</v>
          </cell>
          <cell r="C97">
            <v>26058</v>
          </cell>
        </row>
        <row r="98">
          <cell r="A98" t="str">
            <v>Daây daãn A-120</v>
          </cell>
          <cell r="B98" t="str">
            <v>kg</v>
          </cell>
          <cell r="C98">
            <v>26100</v>
          </cell>
        </row>
        <row r="99">
          <cell r="A99" t="str">
            <v>Daây daãn A-150</v>
          </cell>
          <cell r="B99" t="str">
            <v>kg</v>
          </cell>
          <cell r="C99">
            <v>26048</v>
          </cell>
        </row>
        <row r="100">
          <cell r="A100" t="str">
            <v>Daây daãn A-185</v>
          </cell>
          <cell r="B100" t="str">
            <v>kg</v>
          </cell>
          <cell r="C100">
            <v>25996</v>
          </cell>
        </row>
        <row r="101">
          <cell r="A101" t="str">
            <v>Daây daãn A-240</v>
          </cell>
          <cell r="B101" t="str">
            <v>kg</v>
          </cell>
          <cell r="C101">
            <v>25944</v>
          </cell>
        </row>
        <row r="102">
          <cell r="A102" t="str">
            <v>Daây daãn A-300</v>
          </cell>
          <cell r="B102" t="str">
            <v>kg</v>
          </cell>
          <cell r="C102">
            <v>25892</v>
          </cell>
        </row>
        <row r="103">
          <cell r="A103" t="str">
            <v>Daây ñoàng traàn M-16 mm2</v>
          </cell>
          <cell r="B103" t="str">
            <v>kg</v>
          </cell>
          <cell r="C103">
            <v>30200</v>
          </cell>
        </row>
        <row r="104">
          <cell r="A104" t="str">
            <v>Daây ñoàng traàn M-25 mm2</v>
          </cell>
          <cell r="B104" t="str">
            <v>kg</v>
          </cell>
          <cell r="C104">
            <v>30000</v>
          </cell>
        </row>
        <row r="105">
          <cell r="A105" t="str">
            <v>Daây ñoàng traàn M-35 mm2</v>
          </cell>
          <cell r="B105" t="str">
            <v>kg</v>
          </cell>
          <cell r="C105">
            <v>29818</v>
          </cell>
        </row>
        <row r="106">
          <cell r="A106" t="str">
            <v>Daây ñoàng traàn M-50 mm2</v>
          </cell>
          <cell r="B106" t="str">
            <v>kg</v>
          </cell>
          <cell r="C106">
            <v>29600</v>
          </cell>
        </row>
        <row r="107">
          <cell r="A107" t="str">
            <v>Daây ñoàng traàn M-70 mm2</v>
          </cell>
          <cell r="B107" t="str">
            <v>kg</v>
          </cell>
          <cell r="C107">
            <v>29500</v>
          </cell>
        </row>
        <row r="108">
          <cell r="A108" t="str">
            <v>Daây ñoàng traàn M-95 mm2</v>
          </cell>
          <cell r="B108" t="str">
            <v>kg</v>
          </cell>
          <cell r="C108">
            <v>29400</v>
          </cell>
        </row>
        <row r="109">
          <cell r="A109" t="str">
            <v>Daây ñoàng traàn M-120 mm2</v>
          </cell>
          <cell r="B109" t="str">
            <v>kg</v>
          </cell>
          <cell r="C109">
            <v>30000</v>
          </cell>
        </row>
        <row r="110">
          <cell r="A110" t="str">
            <v>Daây ñoàng traàn M-150 mm2</v>
          </cell>
          <cell r="B110" t="str">
            <v>kg</v>
          </cell>
          <cell r="C110">
            <v>29900</v>
          </cell>
        </row>
        <row r="111">
          <cell r="A111" t="str">
            <v>Daây ñoàng traàn M-180 mm2</v>
          </cell>
          <cell r="B111" t="str">
            <v>kg</v>
          </cell>
          <cell r="C111">
            <v>29800</v>
          </cell>
        </row>
        <row r="112">
          <cell r="A112" t="str">
            <v>Daây ñoàng traàn M-240 mm2</v>
          </cell>
          <cell r="B112" t="str">
            <v>kg</v>
          </cell>
          <cell r="C112">
            <v>29700</v>
          </cell>
        </row>
        <row r="113">
          <cell r="A113" t="str">
            <v>Daây ñoàng traàn M-300 mm2</v>
          </cell>
          <cell r="B113" t="str">
            <v>kg</v>
          </cell>
          <cell r="C113">
            <v>29600</v>
          </cell>
        </row>
        <row r="114">
          <cell r="A114" t="str">
            <v>Caùch ñieän</v>
          </cell>
        </row>
        <row r="115">
          <cell r="A115" t="str">
            <v>Söù chaèng</v>
          </cell>
          <cell r="B115" t="str">
            <v>Caùi</v>
          </cell>
          <cell r="C115">
            <v>15500</v>
          </cell>
        </row>
        <row r="116">
          <cell r="A116" t="str">
            <v>Söù treo Polymer 24 kV</v>
          </cell>
          <cell r="B116" t="str">
            <v>Caùi</v>
          </cell>
          <cell r="C116">
            <v>240000</v>
          </cell>
        </row>
        <row r="117">
          <cell r="A117" t="str">
            <v>Söù ñöùng 6 kV</v>
          </cell>
          <cell r="B117" t="str">
            <v>boä</v>
          </cell>
          <cell r="C117">
            <v>32000</v>
          </cell>
        </row>
        <row r="118">
          <cell r="A118" t="str">
            <v>Söù ñöùng 10 kV</v>
          </cell>
          <cell r="B118" t="str">
            <v>boä</v>
          </cell>
          <cell r="C118">
            <v>32000</v>
          </cell>
        </row>
        <row r="119">
          <cell r="A119" t="str">
            <v>Söù ñöùng 15 kV</v>
          </cell>
          <cell r="B119" t="str">
            <v>boä</v>
          </cell>
          <cell r="C119">
            <v>35000</v>
          </cell>
        </row>
        <row r="120">
          <cell r="A120" t="str">
            <v>Söù ñöùng 22 Kv choáng muoái bieån</v>
          </cell>
          <cell r="B120" t="str">
            <v>boä</v>
          </cell>
          <cell r="C120">
            <v>86000</v>
          </cell>
        </row>
        <row r="121">
          <cell r="A121" t="str">
            <v>Söù ñöùng 22 kV</v>
          </cell>
          <cell r="B121" t="str">
            <v>boä</v>
          </cell>
          <cell r="C121">
            <v>55000</v>
          </cell>
        </row>
        <row r="122">
          <cell r="A122" t="str">
            <v>Ty söù ñöùng</v>
          </cell>
          <cell r="B122" t="str">
            <v>boä</v>
          </cell>
          <cell r="C122">
            <v>14000</v>
          </cell>
        </row>
        <row r="123">
          <cell r="A123" t="str">
            <v>Söù ñöùng 35 kV</v>
          </cell>
          <cell r="B123" t="str">
            <v>boä</v>
          </cell>
          <cell r="C123">
            <v>125000</v>
          </cell>
        </row>
        <row r="124">
          <cell r="A124" t="str">
            <v>Söù ñöùng 35 kV (ty maï)</v>
          </cell>
          <cell r="B124" t="str">
            <v>boä</v>
          </cell>
          <cell r="C124">
            <v>134000</v>
          </cell>
        </row>
        <row r="125">
          <cell r="A125" t="str">
            <v>Chaân söù ñænh</v>
          </cell>
          <cell r="B125" t="str">
            <v>Caùi</v>
          </cell>
        </row>
        <row r="126">
          <cell r="A126" t="str">
            <v>Söù haï oáng chæ +Rack 1söù+bulon</v>
          </cell>
          <cell r="B126" t="str">
            <v>boä</v>
          </cell>
          <cell r="C126" t="e">
            <v>#REF!</v>
          </cell>
          <cell r="D126" t="e">
            <v>#REF!</v>
          </cell>
          <cell r="E126" t="e">
            <v>#REF!</v>
          </cell>
        </row>
        <row r="127">
          <cell r="A127" t="str">
            <v>Söù oáng chæ haï theá</v>
          </cell>
          <cell r="B127" t="str">
            <v>cuïc</v>
          </cell>
          <cell r="C127">
            <v>2500</v>
          </cell>
        </row>
        <row r="128">
          <cell r="A128" t="str">
            <v>Rack 1 söù</v>
          </cell>
          <cell r="B128" t="str">
            <v>boä</v>
          </cell>
          <cell r="C128">
            <v>4500</v>
          </cell>
        </row>
        <row r="129">
          <cell r="A129" t="str">
            <v>Rack 2 söù</v>
          </cell>
          <cell r="B129" t="str">
            <v>boä</v>
          </cell>
          <cell r="C129">
            <v>20000</v>
          </cell>
        </row>
        <row r="130">
          <cell r="A130" t="str">
            <v>Rack 3 söù</v>
          </cell>
          <cell r="B130" t="str">
            <v>boä</v>
          </cell>
          <cell r="C130">
            <v>29500</v>
          </cell>
        </row>
        <row r="131">
          <cell r="A131" t="str">
            <v>Rack 4 söù</v>
          </cell>
          <cell r="B131" t="str">
            <v>boä</v>
          </cell>
          <cell r="C131">
            <v>38500</v>
          </cell>
        </row>
        <row r="132">
          <cell r="A132" t="str">
            <v>Bulon</v>
          </cell>
        </row>
        <row r="133">
          <cell r="A133" t="str">
            <v>Bulon: M12 x 50</v>
          </cell>
          <cell r="B133" t="str">
            <v>boä</v>
          </cell>
          <cell r="C133">
            <v>1100</v>
          </cell>
        </row>
        <row r="134">
          <cell r="A134" t="str">
            <v>Bulon: M16 x 50</v>
          </cell>
          <cell r="B134" t="str">
            <v>boä</v>
          </cell>
          <cell r="C134">
            <v>2300</v>
          </cell>
        </row>
        <row r="135">
          <cell r="A135" t="str">
            <v>Bulon: M16 x 70</v>
          </cell>
          <cell r="B135" t="str">
            <v>boä</v>
          </cell>
          <cell r="C135">
            <v>2800</v>
          </cell>
        </row>
        <row r="136">
          <cell r="A136" t="str">
            <v>Bulon: M16 x 100</v>
          </cell>
          <cell r="B136" t="str">
            <v>boä</v>
          </cell>
          <cell r="C136">
            <v>2900</v>
          </cell>
        </row>
        <row r="137">
          <cell r="A137" t="str">
            <v>Bulon: M16 x 120</v>
          </cell>
          <cell r="B137" t="str">
            <v>boä</v>
          </cell>
          <cell r="C137">
            <v>3300</v>
          </cell>
        </row>
        <row r="138">
          <cell r="A138" t="str">
            <v>Bulon: M16 x 150</v>
          </cell>
          <cell r="B138" t="str">
            <v>boä</v>
          </cell>
          <cell r="C138">
            <v>3800</v>
          </cell>
        </row>
        <row r="139">
          <cell r="A139" t="str">
            <v>Bulon: M16 x 175</v>
          </cell>
          <cell r="B139" t="str">
            <v>boä</v>
          </cell>
          <cell r="C139">
            <v>4200</v>
          </cell>
        </row>
        <row r="140">
          <cell r="A140" t="str">
            <v>Bulon: M16 x 200</v>
          </cell>
          <cell r="B140" t="str">
            <v>boä</v>
          </cell>
          <cell r="C140">
            <v>4600</v>
          </cell>
        </row>
        <row r="141">
          <cell r="A141" t="str">
            <v>Bulon: M16 x 250</v>
          </cell>
          <cell r="B141" t="str">
            <v>boä</v>
          </cell>
          <cell r="C141">
            <v>5400</v>
          </cell>
        </row>
        <row r="142">
          <cell r="A142" t="str">
            <v>Bulon: M16 x 280</v>
          </cell>
          <cell r="B142" t="str">
            <v>boä</v>
          </cell>
          <cell r="C142">
            <v>6200</v>
          </cell>
        </row>
        <row r="143">
          <cell r="A143" t="str">
            <v>Bulon maét M16 x 300</v>
          </cell>
          <cell r="B143" t="str">
            <v>boä</v>
          </cell>
          <cell r="C143">
            <v>9460</v>
          </cell>
        </row>
        <row r="144">
          <cell r="A144" t="str">
            <v>Bulon: M16 x 300</v>
          </cell>
          <cell r="B144" t="str">
            <v>boä</v>
          </cell>
          <cell r="C144">
            <v>7000</v>
          </cell>
        </row>
        <row r="145">
          <cell r="A145" t="str">
            <v>Bulon: M16 x 350</v>
          </cell>
          <cell r="B145" t="str">
            <v>boä</v>
          </cell>
          <cell r="C145">
            <v>8800</v>
          </cell>
        </row>
        <row r="146">
          <cell r="A146" t="str">
            <v>Bulon: M16 x 400</v>
          </cell>
          <cell r="B146" t="str">
            <v>boä</v>
          </cell>
          <cell r="C146">
            <v>7500</v>
          </cell>
        </row>
        <row r="147">
          <cell r="A147" t="str">
            <v>Bulon: M16 x 450</v>
          </cell>
          <cell r="B147" t="str">
            <v>boä</v>
          </cell>
          <cell r="C147">
            <v>8200</v>
          </cell>
        </row>
        <row r="148">
          <cell r="A148" t="str">
            <v>Bulon: M20 x 45</v>
          </cell>
          <cell r="B148" t="str">
            <v>boä</v>
          </cell>
          <cell r="C148">
            <v>3900</v>
          </cell>
        </row>
        <row r="149">
          <cell r="A149" t="str">
            <v>Bulon: M20 x 60</v>
          </cell>
          <cell r="B149" t="str">
            <v>boä</v>
          </cell>
          <cell r="C149">
            <v>4300</v>
          </cell>
        </row>
        <row r="150">
          <cell r="A150" t="str">
            <v>Bulon: M20 x 70</v>
          </cell>
          <cell r="B150" t="str">
            <v>boä</v>
          </cell>
          <cell r="C150">
            <v>4700</v>
          </cell>
        </row>
        <row r="151">
          <cell r="A151" t="str">
            <v>Bulon: M20 x 100</v>
          </cell>
          <cell r="B151" t="str">
            <v>boä</v>
          </cell>
          <cell r="C151">
            <v>6300</v>
          </cell>
        </row>
        <row r="152">
          <cell r="A152" t="str">
            <v>Bulon: M20 x 120</v>
          </cell>
          <cell r="B152" t="str">
            <v>boä</v>
          </cell>
          <cell r="C152">
            <v>5800</v>
          </cell>
        </row>
        <row r="153">
          <cell r="A153" t="str">
            <v>Bulon: M20 x 150</v>
          </cell>
          <cell r="B153" t="str">
            <v>boä</v>
          </cell>
          <cell r="C153">
            <v>6400</v>
          </cell>
        </row>
        <row r="154">
          <cell r="A154" t="str">
            <v>Bulon: M20 x 200</v>
          </cell>
          <cell r="B154" t="str">
            <v>boä</v>
          </cell>
          <cell r="C154">
            <v>7500</v>
          </cell>
        </row>
        <row r="155">
          <cell r="A155" t="str">
            <v>Bulon: M20 x 250</v>
          </cell>
          <cell r="B155" t="str">
            <v>boä</v>
          </cell>
          <cell r="C155">
            <v>8500</v>
          </cell>
        </row>
        <row r="156">
          <cell r="A156" t="str">
            <v>Bulon: M20 x 300</v>
          </cell>
          <cell r="B156" t="str">
            <v>boä</v>
          </cell>
          <cell r="C156">
            <v>9500</v>
          </cell>
        </row>
        <row r="157">
          <cell r="A157" t="str">
            <v>Bulon: M20 x 350</v>
          </cell>
          <cell r="B157" t="str">
            <v>boä</v>
          </cell>
          <cell r="C157">
            <v>10500</v>
          </cell>
        </row>
        <row r="158">
          <cell r="A158" t="str">
            <v>Bulon: M20 x 400</v>
          </cell>
          <cell r="B158" t="str">
            <v>boä</v>
          </cell>
          <cell r="C158">
            <v>11500</v>
          </cell>
        </row>
        <row r="159">
          <cell r="A159" t="str">
            <v>Bulon: M20 x 500</v>
          </cell>
          <cell r="B159" t="str">
            <v>boä</v>
          </cell>
          <cell r="C159">
            <v>13500</v>
          </cell>
        </row>
        <row r="160">
          <cell r="A160" t="str">
            <v>Bulon: M22 x 80</v>
          </cell>
          <cell r="B160" t="str">
            <v>boä</v>
          </cell>
          <cell r="C160">
            <v>6000</v>
          </cell>
        </row>
        <row r="161">
          <cell r="A161" t="str">
            <v>Bulon: M22 x 100</v>
          </cell>
          <cell r="B161" t="str">
            <v>boä</v>
          </cell>
          <cell r="C161">
            <v>6500</v>
          </cell>
        </row>
        <row r="162">
          <cell r="A162" t="str">
            <v>Bulon: M22 x 120</v>
          </cell>
          <cell r="B162" t="str">
            <v>boä</v>
          </cell>
          <cell r="C162">
            <v>7000</v>
          </cell>
        </row>
        <row r="163">
          <cell r="A163" t="str">
            <v>Bulon: M22 x 150</v>
          </cell>
          <cell r="B163" t="str">
            <v>boä</v>
          </cell>
          <cell r="C163">
            <v>7700</v>
          </cell>
        </row>
        <row r="164">
          <cell r="A164" t="str">
            <v>Bulon: M22 x 180</v>
          </cell>
          <cell r="B164" t="str">
            <v>boä</v>
          </cell>
          <cell r="C164">
            <v>8400</v>
          </cell>
        </row>
        <row r="165">
          <cell r="A165" t="str">
            <v>Bulon: M22 x 200</v>
          </cell>
          <cell r="B165" t="str">
            <v>boä</v>
          </cell>
          <cell r="C165">
            <v>9000</v>
          </cell>
        </row>
        <row r="166">
          <cell r="A166" t="str">
            <v>Bulon: M22 x 250</v>
          </cell>
          <cell r="B166" t="str">
            <v>boä</v>
          </cell>
          <cell r="C166">
            <v>10200</v>
          </cell>
        </row>
        <row r="167">
          <cell r="A167" t="str">
            <v>Bulon: M22 x 300</v>
          </cell>
          <cell r="B167" t="str">
            <v>boä</v>
          </cell>
          <cell r="C167">
            <v>11500</v>
          </cell>
        </row>
        <row r="168">
          <cell r="A168" t="str">
            <v>Bulon: M22 x 350</v>
          </cell>
          <cell r="B168" t="str">
            <v>boä</v>
          </cell>
          <cell r="C168">
            <v>12200</v>
          </cell>
        </row>
        <row r="169">
          <cell r="A169" t="str">
            <v>Bulon: M22 x 400</v>
          </cell>
          <cell r="B169" t="str">
            <v>boä</v>
          </cell>
          <cell r="C169">
            <v>13700</v>
          </cell>
        </row>
        <row r="170">
          <cell r="A170" t="str">
            <v>Bulon: M22 x 450</v>
          </cell>
          <cell r="B170" t="str">
            <v>boä</v>
          </cell>
          <cell r="C170">
            <v>15300</v>
          </cell>
        </row>
        <row r="171">
          <cell r="A171" t="str">
            <v>Bulon: M22 x 500</v>
          </cell>
          <cell r="B171" t="str">
            <v>boä</v>
          </cell>
          <cell r="C171">
            <v>17300</v>
          </cell>
        </row>
        <row r="172">
          <cell r="A172" t="str">
            <v>Bulon: M22 x 550</v>
          </cell>
          <cell r="B172" t="str">
            <v>boä</v>
          </cell>
          <cell r="C172">
            <v>18500</v>
          </cell>
        </row>
        <row r="173">
          <cell r="A173" t="str">
            <v>Bulon: M22 x 600</v>
          </cell>
          <cell r="B173" t="str">
            <v>boä</v>
          </cell>
          <cell r="C173">
            <v>19000</v>
          </cell>
        </row>
        <row r="174">
          <cell r="A174" t="str">
            <v>Bulon: M22 x 650</v>
          </cell>
          <cell r="B174" t="str">
            <v>boä</v>
          </cell>
          <cell r="C174">
            <v>20000</v>
          </cell>
        </row>
        <row r="175">
          <cell r="A175" t="str">
            <v>Bulon: M22 x 700</v>
          </cell>
          <cell r="B175" t="str">
            <v>boä</v>
          </cell>
          <cell r="C175">
            <v>22000</v>
          </cell>
        </row>
        <row r="176">
          <cell r="A176" t="str">
            <v>Bulon: M22 x 750</v>
          </cell>
          <cell r="B176" t="str">
            <v>boä</v>
          </cell>
          <cell r="C176">
            <v>23200</v>
          </cell>
        </row>
        <row r="177">
          <cell r="A177" t="str">
            <v>Bulon: M22 x 800</v>
          </cell>
          <cell r="B177" t="str">
            <v>boä</v>
          </cell>
          <cell r="C177">
            <v>24500</v>
          </cell>
        </row>
        <row r="178">
          <cell r="A178" t="str">
            <v>Phuï kieän</v>
          </cell>
        </row>
        <row r="179">
          <cell r="A179" t="str">
            <v>Keïp hotline</v>
          </cell>
          <cell r="B179" t="str">
            <v>Caùi</v>
          </cell>
          <cell r="C179">
            <v>14000</v>
          </cell>
        </row>
        <row r="180">
          <cell r="A180" t="str">
            <v>Keïp quay 2/0</v>
          </cell>
          <cell r="B180" t="str">
            <v>Caùi</v>
          </cell>
          <cell r="C180">
            <v>12500</v>
          </cell>
        </row>
        <row r="181">
          <cell r="A181" t="str">
            <v>Keïp quay 4/0</v>
          </cell>
          <cell r="B181" t="str">
            <v>Caùi</v>
          </cell>
          <cell r="C181">
            <v>17000</v>
          </cell>
        </row>
        <row r="182">
          <cell r="A182" t="str">
            <v>Keïp quay + Splitbolt ñoàng</v>
          </cell>
          <cell r="B182" t="str">
            <v>Caùi</v>
          </cell>
          <cell r="C182">
            <v>19000</v>
          </cell>
        </row>
        <row r="183">
          <cell r="A183" t="str">
            <v>Keïp quay + Splitbolt nhoâm</v>
          </cell>
          <cell r="B183" t="str">
            <v>Caùi</v>
          </cell>
          <cell r="C183">
            <v>18500</v>
          </cell>
        </row>
        <row r="184">
          <cell r="A184" t="str">
            <v>Keïp Splitbolt ñoàng nhoâm</v>
          </cell>
          <cell r="B184" t="str">
            <v>Caùi</v>
          </cell>
          <cell r="C184">
            <v>6500</v>
          </cell>
        </row>
        <row r="185">
          <cell r="A185" t="str">
            <v>Keïp Splitbolt nhoâm</v>
          </cell>
          <cell r="B185" t="str">
            <v>Caùi</v>
          </cell>
          <cell r="C185">
            <v>6000</v>
          </cell>
        </row>
        <row r="186">
          <cell r="A186" t="str">
            <v>Keïp 3 bulon</v>
          </cell>
          <cell r="B186" t="str">
            <v>Caùi</v>
          </cell>
          <cell r="C186">
            <v>11500</v>
          </cell>
        </row>
        <row r="187">
          <cell r="A187" t="str">
            <v>Keïp 2 bulon</v>
          </cell>
          <cell r="B187" t="str">
            <v>Caùi</v>
          </cell>
          <cell r="C187">
            <v>8000</v>
          </cell>
        </row>
        <row r="188">
          <cell r="A188" t="str">
            <v>Keïp coïc noái ñaát</v>
          </cell>
          <cell r="B188" t="str">
            <v>Caùi</v>
          </cell>
          <cell r="C188">
            <v>3000</v>
          </cell>
        </row>
        <row r="189">
          <cell r="A189" t="str">
            <v>OÁng noái daây AC-50</v>
          </cell>
          <cell r="B189" t="str">
            <v>oáng</v>
          </cell>
          <cell r="C189">
            <v>16500</v>
          </cell>
        </row>
        <row r="190">
          <cell r="A190" t="str">
            <v>OÁng noái daây AV-50</v>
          </cell>
          <cell r="B190" t="str">
            <v>oáng</v>
          </cell>
          <cell r="C190">
            <v>16500</v>
          </cell>
        </row>
        <row r="191">
          <cell r="A191" t="str">
            <v>OÁng noái daây</v>
          </cell>
          <cell r="B191" t="str">
            <v>oáng</v>
          </cell>
        </row>
        <row r="192">
          <cell r="A192" t="str">
            <v>OÁng noái daây</v>
          </cell>
          <cell r="B192" t="str">
            <v>oáng</v>
          </cell>
        </row>
        <row r="193">
          <cell r="A193" t="str">
            <v>Vong treo ñaàu troøn VT-7</v>
          </cell>
          <cell r="B193" t="str">
            <v>boä</v>
          </cell>
          <cell r="C193">
            <v>4762</v>
          </cell>
          <cell r="F193" t="str">
            <v>VT7</v>
          </cell>
        </row>
        <row r="194">
          <cell r="A194" t="str">
            <v>Vong treo ñaàu troøn VT-10</v>
          </cell>
          <cell r="B194" t="str">
            <v>boä</v>
          </cell>
          <cell r="C194">
            <v>5714</v>
          </cell>
          <cell r="F194" t="str">
            <v>VT10</v>
          </cell>
        </row>
        <row r="195">
          <cell r="A195" t="str">
            <v>Vong treo ñaàu troøn VT-12</v>
          </cell>
          <cell r="B195" t="str">
            <v>boä</v>
          </cell>
          <cell r="C195">
            <v>8571</v>
          </cell>
          <cell r="F195" t="str">
            <v>VT12</v>
          </cell>
        </row>
        <row r="196">
          <cell r="A196" t="str">
            <v>Maét noái ñôn MN 1-7</v>
          </cell>
          <cell r="B196" t="str">
            <v>boä</v>
          </cell>
          <cell r="C196">
            <v>6476</v>
          </cell>
          <cell r="F196" t="str">
            <v>MN 1-7</v>
          </cell>
        </row>
        <row r="197">
          <cell r="A197" t="str">
            <v>Maét noái ñôn MN 1-10</v>
          </cell>
          <cell r="B197" t="str">
            <v>Caùi</v>
          </cell>
          <cell r="C197">
            <v>11143</v>
          </cell>
          <cell r="F197" t="str">
            <v>MN 1-10</v>
          </cell>
        </row>
        <row r="198">
          <cell r="A198" t="str">
            <v>Maét noái ñôn MN 1-12</v>
          </cell>
          <cell r="B198" t="str">
            <v>Caùi</v>
          </cell>
          <cell r="C198">
            <v>16286</v>
          </cell>
          <cell r="F198" t="str">
            <v>MN 1-12</v>
          </cell>
        </row>
        <row r="199">
          <cell r="A199" t="str">
            <v>Maét noái keùp MN 2-7</v>
          </cell>
          <cell r="B199" t="str">
            <v>Caùi</v>
          </cell>
          <cell r="C199">
            <v>9048</v>
          </cell>
          <cell r="F199" t="str">
            <v>MN 2-7</v>
          </cell>
        </row>
        <row r="200">
          <cell r="A200" t="str">
            <v>Maét noái keùp MN 2-10</v>
          </cell>
          <cell r="B200" t="str">
            <v>Caùi</v>
          </cell>
          <cell r="C200">
            <v>14762</v>
          </cell>
          <cell r="F200" t="str">
            <v>MN 2-10</v>
          </cell>
        </row>
        <row r="201">
          <cell r="A201" t="str">
            <v>Maét noái keùp MN 2-12</v>
          </cell>
          <cell r="B201" t="str">
            <v>Caùi</v>
          </cell>
          <cell r="C201">
            <v>19510</v>
          </cell>
          <cell r="F201" t="str">
            <v>MN 2-12</v>
          </cell>
        </row>
        <row r="202">
          <cell r="A202" t="str">
            <v>Khoaù ñôõ daây D -357</v>
          </cell>
          <cell r="B202" t="str">
            <v>Caùi</v>
          </cell>
          <cell r="C202">
            <v>22762</v>
          </cell>
          <cell r="F202" t="str">
            <v>D -357</v>
          </cell>
        </row>
        <row r="203">
          <cell r="A203" t="str">
            <v>Khoaù ñôõ daây D -912</v>
          </cell>
          <cell r="B203" t="str">
            <v>Caùi</v>
          </cell>
          <cell r="C203">
            <v>24657</v>
          </cell>
          <cell r="F203" t="str">
            <v>D -912</v>
          </cell>
        </row>
        <row r="204">
          <cell r="A204" t="str">
            <v>Khoaù ñôõ daây D -159</v>
          </cell>
          <cell r="B204" t="str">
            <v>Caùi</v>
          </cell>
          <cell r="C204">
            <v>38000</v>
          </cell>
          <cell r="F204" t="str">
            <v>D -159</v>
          </cell>
        </row>
        <row r="205">
          <cell r="A205" t="str">
            <v>Khoaù neùo daây D -357</v>
          </cell>
          <cell r="B205" t="str">
            <v>Caùi</v>
          </cell>
          <cell r="F205" t="str">
            <v xml:space="preserve">N -357 </v>
          </cell>
        </row>
        <row r="206">
          <cell r="A206" t="str">
            <v>Khoaù neùo daây D -912</v>
          </cell>
          <cell r="B206" t="str">
            <v>Caùi</v>
          </cell>
          <cell r="F206" t="str">
            <v>N -912</v>
          </cell>
        </row>
        <row r="207">
          <cell r="A207" t="str">
            <v>Khoaù neùo daây D -159</v>
          </cell>
          <cell r="B207" t="str">
            <v>Caùi</v>
          </cell>
          <cell r="F207" t="str">
            <v>N -158</v>
          </cell>
        </row>
        <row r="208">
          <cell r="A208" t="str">
            <v>Moùc treo chöõ U(ma ní) MT-7</v>
          </cell>
          <cell r="B208" t="str">
            <v>Caùi</v>
          </cell>
          <cell r="F208" t="str">
            <v>MT 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E106">
            <v>17496</v>
          </cell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E25">
            <v>12341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E26">
            <v>18390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E27">
            <v>8832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E28">
            <v>13188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E30">
            <v>9679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E31">
            <v>14035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E32">
            <v>20568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E33">
            <v>9195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E34">
            <v>14398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E35">
            <v>22988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E36">
            <v>37507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E37">
            <v>19116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E38">
            <v>28312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E39">
            <v>43556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E40">
            <v>6050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E41">
            <v>9316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E42">
            <v>15124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E43">
            <v>24198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E44">
            <v>12583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E45">
            <v>18269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E46">
            <v>28312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E48">
            <v>11010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E49">
            <v>16334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E50">
            <v>24924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E51">
            <v>11373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E53">
            <v>25166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E54">
            <v>12099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E55">
            <v>17423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E56">
            <v>26255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E57">
            <v>13188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E59">
            <v>28796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E60">
            <v>8469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E61">
            <v>12704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E62">
            <v>18995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E64">
            <v>13067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E65">
            <v>19327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E66">
            <v>10042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E67">
            <v>13672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E68">
            <v>19963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E69">
            <v>10889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E71">
            <v>20931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E72">
            <v>8953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E73">
            <v>12946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E74">
            <v>19116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E75">
            <v>6533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E76">
            <v>10526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E77">
            <v>16697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E78">
            <v>11615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E79">
            <v>16818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E80">
            <v>25650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E81">
            <v>10526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E82">
            <v>15366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E83">
            <v>23593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E84">
            <v>9679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E85">
            <v>14156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E86">
            <v>22020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E87">
            <v>7448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E88">
            <v>8317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E93">
            <v>4345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E94">
            <v>3352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E95">
            <v>4345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E96">
            <v>3352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E97">
            <v>3972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E98">
            <v>2855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E99">
            <v>4469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E100">
            <v>3227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E101">
            <v>5710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E103">
            <v>15765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E104">
            <v>8937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E106">
            <v>12041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E108">
            <v>17006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E109">
            <v>11010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E110">
            <v>13067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E111">
            <v>16334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E112">
            <v>21536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E113">
            <v>10405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E114">
            <v>12583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E115">
            <v>15608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E116">
            <v>21052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</row>
        <row r="118">
          <cell r="B118" t="str">
            <v xml:space="preserve"> Cöï ly  300m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</row>
        <row r="219">
          <cell r="B219" t="str">
            <v>Phaïm vi 300m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</row>
        <row r="267">
          <cell r="B267" t="str">
            <v>Ñaøo moùng beø treân caïn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</row>
        <row r="292">
          <cell r="B292" t="str">
            <v>Phaïm vi 300m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B325" t="str">
            <v>Phaïm vi 500m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B574" t="str">
            <v>8 kg/m2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B646" t="str">
            <v>Xaây gaïch theû 4x8x19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dongdongia"/>
      <definedName name="Module1.giagoc"/>
      <definedName name="Module1.giatamtinh"/>
      <definedName name="phanbtct"/>
      <definedName name="phandien"/>
      <definedName name="phanhoanthien"/>
      <definedName name="phannuoc"/>
      <definedName name="phanxay"/>
    </definedNames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  <cell r="I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  <cell r="I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  <cell r="I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  <cell r="I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  <cell r="I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  <cell r="I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  <cell r="I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  <cell r="I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  <cell r="I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  <cell r="I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  <cell r="I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  <cell r="I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  <cell r="I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  <cell r="I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  <cell r="I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  <cell r="I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  <cell r="I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  <cell r="I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  <cell r="I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  <cell r="I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  <cell r="I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  <cell r="I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  <cell r="I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  <cell r="I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  <cell r="I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  <cell r="I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  <cell r="I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  <cell r="I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  <cell r="I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  <cell r="I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  <cell r="I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  <cell r="I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  <cell r="I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  <cell r="I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  <cell r="I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  <cell r="I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  <cell r="I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  <cell r="I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  <cell r="I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  <cell r="I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  <cell r="I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  <cell r="I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  <cell r="I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  <cell r="I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  <cell r="I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  <cell r="I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  <cell r="I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  <cell r="I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  <cell r="I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  <cell r="I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  <cell r="I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  <cell r="I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  <cell r="I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  <cell r="I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  <cell r="I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  <cell r="I60">
            <v>8000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  <cell r="I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  <cell r="I62">
            <v>36300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  <cell r="I63">
            <v>36300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  <cell r="I64">
            <v>36300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  <cell r="I65">
            <v>38400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  <cell r="I66">
            <v>40300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  <cell r="I67">
            <v>47300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  <cell r="I68">
            <v>54600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  <cell r="I69">
            <v>65200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  <cell r="I70">
            <v>76700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  <cell r="I71">
            <v>33500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  <cell r="I72">
            <v>37500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  <cell r="I73">
            <v>41900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  <cell r="I74">
            <v>47700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  <cell r="I75">
            <v>54100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  <cell r="I76">
            <v>290900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  <cell r="I77">
            <v>63200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  <cell r="I78">
            <v>26100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  <cell r="I79">
            <v>26100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  <cell r="I80">
            <v>26100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  <cell r="I81">
            <v>26100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  <cell r="I82">
            <v>25800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  <cell r="I83">
            <v>25800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  <cell r="I84">
            <v>25800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  <cell r="I85">
            <v>26100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  <cell r="I86">
            <v>26100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  <cell r="I87">
            <v>26100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  <cell r="I88">
            <v>26100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  <cell r="I89">
            <v>25800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  <cell r="I90">
            <v>25800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  <cell r="I91">
            <v>25800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  <cell r="I92">
            <v>4970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  <cell r="I93">
            <v>6700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  <cell r="I94">
            <v>9000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  <cell r="I95">
            <v>11800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  <cell r="I96">
            <v>14100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  <cell r="I97">
            <v>18400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  <cell r="I98">
            <v>21800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  <cell r="I99">
            <v>5500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  <cell r="I100">
            <v>13700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  <cell r="I101">
            <v>18400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  <cell r="I102">
            <v>26200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  <cell r="I103">
            <v>35400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  <cell r="I104">
            <v>42300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  <cell r="I105">
            <v>55700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  <cell r="I106">
            <v>67400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  <cell r="I107">
            <v>6380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  <cell r="I108">
            <v>8250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  <cell r="I109">
            <v>10450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  <cell r="I110">
            <v>13200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  <cell r="I111">
            <v>15950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  <cell r="I112">
            <v>20460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  <cell r="I113">
            <v>22770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  <cell r="I114">
            <v>29590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  <cell r="I115">
            <v>31400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  <cell r="I116">
            <v>30400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  <cell r="I117">
            <v>30400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  <cell r="I118">
            <v>30400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  <cell r="I119">
            <v>30400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  <cell r="I120">
            <v>29400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  <cell r="I121">
            <v>29400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  <cell r="I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  <cell r="I123">
            <v>9135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  <cell r="I124">
            <v>25000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  <cell r="I125">
            <v>25000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  <cell r="I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  <cell r="I127">
            <v>26000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  <cell r="I128">
            <v>25000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  <cell r="I129">
            <v>28000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  <cell r="I130">
            <v>42760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  <cell r="I131">
            <v>42760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  <cell r="I132">
            <v>42760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  <cell r="I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  <cell r="I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  <cell r="I135">
            <v>3000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  <cell r="I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  <cell r="I137">
            <v>6400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  <cell r="I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  <cell r="I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  <cell r="I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  <cell r="I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  <cell r="I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  <cell r="I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  <cell r="I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  <cell r="I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  <cell r="I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  <cell r="I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  <cell r="I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  <cell r="I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  <cell r="I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  <cell r="I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  <cell r="I152">
            <v>4100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  <cell r="I153">
            <v>7800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  <cell r="I154">
            <v>7800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  <cell r="I155">
            <v>7800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  <cell r="I156">
            <v>11400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  <cell r="I157">
            <v>17700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  <cell r="I158">
            <v>33000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  <cell r="I159">
            <v>33000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  <cell r="I160">
            <v>4500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  <cell r="I161">
            <v>12000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  <cell r="I162">
            <v>16500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  <cell r="I163">
            <v>17050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  <cell r="I164">
            <v>16500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  <cell r="I165">
            <v>16500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  <cell r="I166">
            <v>19800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  <cell r="I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  <cell r="I168">
            <v>22762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  <cell r="I169">
            <v>22762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  <cell r="I170">
            <v>46500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  <cell r="I171">
            <v>46500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  <cell r="I172">
            <v>46500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  <cell r="I173">
            <v>26351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  <cell r="I174">
            <v>26351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  <cell r="I175">
            <v>39905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  <cell r="I176">
            <v>26351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  <cell r="I177">
            <v>26351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  <cell r="I178">
            <v>26351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  <cell r="I179">
            <v>39905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  <cell r="I180">
            <v>26351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  <cell r="I181">
            <v>400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  <cell r="I182">
            <v>800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  <cell r="I183">
            <v>14000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  <cell r="I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  <cell r="I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  <cell r="I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  <cell r="I187">
            <v>6500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  <cell r="I188">
            <v>12500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  <cell r="I189">
            <v>7048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  <cell r="I190">
            <v>7400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  <cell r="I191">
            <v>4762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  <cell r="I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  <cell r="I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  <cell r="I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  <cell r="I195">
            <v>9000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  <cell r="I196">
            <v>12000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  <cell r="I197">
            <v>20000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  <cell r="I198">
            <v>30000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  <cell r="I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  <cell r="I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  <cell r="I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  <cell r="I202">
            <v>9000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  <cell r="I203">
            <v>12000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  <cell r="I204">
            <v>20000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  <cell r="I205">
            <v>30000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  <cell r="I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  <cell r="I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  <cell r="I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  <cell r="I209">
            <v>10500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  <cell r="I210">
            <v>19900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  <cell r="I211">
            <v>26700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  <cell r="I212">
            <v>37000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  <cell r="I213">
            <v>28000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  <cell r="I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  <cell r="I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  <cell r="I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  <cell r="I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  <cell r="I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  <cell r="I219">
            <v>2800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  <cell r="I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  <cell r="I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  <cell r="I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  <cell r="I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  <cell r="I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  <cell r="I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  <cell r="I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  <cell r="I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  <cell r="I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  <cell r="I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  <cell r="I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  <cell r="I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  <cell r="I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  <cell r="I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  <cell r="I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  <cell r="I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  <cell r="I236">
            <v>4500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  <cell r="I237">
            <v>4700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  <cell r="I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  <cell r="I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  <cell r="I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  <cell r="I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  <cell r="I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  <cell r="I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  <cell r="I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  <cell r="I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  <cell r="I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  <cell r="I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  <cell r="I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  <cell r="I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  <cell r="I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  <cell r="I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  <cell r="I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  <cell r="I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  <cell r="I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  <cell r="I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  <cell r="I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  <cell r="I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  <cell r="I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  <cell r="I259">
            <v>1100000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  <cell r="I260">
            <v>1170000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  <cell r="I261">
            <v>1471000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  <cell r="I262">
            <v>2504000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  <cell r="I263">
            <v>6361000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  <cell r="I264">
            <v>550000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  <cell r="I265">
            <v>550000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  <cell r="I266">
            <v>684000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  <cell r="I267">
            <v>6625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  <cell r="I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  <cell r="I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  <cell r="I270">
            <v>15000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  <cell r="I271">
            <v>1800000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  <cell r="I272">
            <v>7500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  <cell r="I273">
            <v>150000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  <cell r="I274">
            <v>150000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  <cell r="I275">
            <v>140000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  <cell r="I276">
            <v>45000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  <cell r="I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  <cell r="I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  <cell r="I279">
            <v>1050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  <cell r="I280">
            <v>150000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  <cell r="I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  <cell r="I282">
            <v>4400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  <cell r="I283">
            <v>5200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  <cell r="I284">
            <v>5200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  <cell r="I285">
            <v>5100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  <cell r="I286">
            <v>4450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  <cell r="I287">
            <v>4600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  <cell r="I288">
            <v>4600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  <cell r="I289">
            <v>4450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  <cell r="I290">
            <v>4450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  <cell r="I291">
            <v>4450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  <cell r="I292">
            <v>4752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  <cell r="I293">
            <v>7000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  <cell r="I294">
            <v>10000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  <cell r="I295">
            <v>40000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  <cell r="I296">
            <v>5000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  <cell r="I297">
            <v>40000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  <cell r="I298">
            <v>4296600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  <cell r="I300">
            <v>4296600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  <cell r="I301">
            <v>25000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  <cell r="I302">
            <v>7000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  <cell r="I303">
            <v>5500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  <cell r="I304">
            <v>7000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  <cell r="I305">
            <v>5500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 (2)"/>
      <sheetName val="DON GIA"/>
      <sheetName val="Sheet1"/>
      <sheetName val="Gia thanh 1m3 beton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2"/>
      <sheetName val="TDTKP1 (3)"/>
      <sheetName val="TDTKP1 (2)"/>
      <sheetName val="TDTKP1"/>
      <sheetName val="DK-KH"/>
      <sheetName val="BIA (2)"/>
      <sheetName val="BIA"/>
      <sheetName val="TM-DT"/>
      <sheetName val="TH-THT (3)"/>
      <sheetName val="TH-THT (2)"/>
      <sheetName val="TH-THT"/>
      <sheetName val="CT THT"/>
      <sheetName val="LKVT-TB-TR -GD1"/>
      <sheetName val="VLP gi   ong cot 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-35"/>
      <sheetName val="CT-0.4KV"/>
      <sheetName val="0"/>
      <sheetName val="00"/>
      <sheetName val="000"/>
      <sheetName val="TH"/>
      <sheetName val="Chao_thau"/>
      <sheetName val="Che_do"/>
      <sheetName val="CT tram"/>
      <sheetName val="THVL_CTo"/>
      <sheetName val="TN"/>
      <sheetName val="TBA-31,5"/>
      <sheetName val="Don_gia"/>
      <sheetName val="CT-BETONG"/>
      <sheetName val="Chi tiet VC"/>
      <sheetName val="50Slon"/>
      <sheetName val="50Snanh"/>
      <sheetName val="XXXXXXXX"/>
    </sheetNames>
    <sheetDataSet>
      <sheetData sheetId="0" refreshError="1"/>
      <sheetData sheetId="1" refreshError="1">
        <row r="6">
          <cell r="A6">
            <v>1</v>
          </cell>
          <cell r="B6" t="str">
            <v>MV-1a</v>
          </cell>
          <cell r="C6" t="str">
            <v>Mãng  MV-1a</v>
          </cell>
          <cell r="H6">
            <v>432866.31251651054</v>
          </cell>
        </row>
        <row r="7">
          <cell r="C7" t="str">
            <v>a ) VËt liÖu</v>
          </cell>
        </row>
        <row r="8">
          <cell r="B8" t="str">
            <v>CTÝnh</v>
          </cell>
          <cell r="C8" t="str">
            <v>Bª t«ng M100</v>
          </cell>
          <cell r="D8" t="str">
            <v>m3</v>
          </cell>
          <cell r="E8">
            <v>0.48</v>
          </cell>
          <cell r="G8">
            <v>362280.75907499995</v>
          </cell>
          <cell r="H8">
            <v>173895</v>
          </cell>
        </row>
        <row r="9">
          <cell r="B9" t="str">
            <v>CTÝnh</v>
          </cell>
          <cell r="C9" t="str">
            <v>Bª t«ng M50</v>
          </cell>
          <cell r="D9" t="str">
            <v>m3</v>
          </cell>
          <cell r="E9">
            <v>0</v>
          </cell>
          <cell r="G9">
            <v>310815.12059999997</v>
          </cell>
          <cell r="H9">
            <v>0</v>
          </cell>
        </row>
        <row r="10">
          <cell r="C10" t="str">
            <v>b ) Nh©n c«ng</v>
          </cell>
          <cell r="G10">
            <v>69184.981824000002</v>
          </cell>
        </row>
        <row r="11">
          <cell r="B11" t="str">
            <v>03.1113</v>
          </cell>
          <cell r="C11" t="str">
            <v>§µo ®Êt cÊp 3 s©u &gt;1m</v>
          </cell>
          <cell r="D11" t="str">
            <v>m3</v>
          </cell>
          <cell r="E11">
            <v>0.8</v>
          </cell>
          <cell r="G11">
            <v>24428</v>
          </cell>
          <cell r="H11">
            <v>19542.400000000001</v>
          </cell>
        </row>
        <row r="12">
          <cell r="C12" t="str">
            <v>diÖn tÝch hè ®µo &lt; 5 m2</v>
          </cell>
        </row>
        <row r="13">
          <cell r="B13" t="str">
            <v>03.2203</v>
          </cell>
          <cell r="C13" t="str">
            <v>LÊp ®Êt</v>
          </cell>
          <cell r="D13" t="str">
            <v>m3</v>
          </cell>
          <cell r="E13">
            <v>0.32000000000000006</v>
          </cell>
          <cell r="G13">
            <v>10890</v>
          </cell>
          <cell r="H13">
            <v>3484.8000000000006</v>
          </cell>
        </row>
        <row r="14">
          <cell r="B14" t="str">
            <v>03.2203</v>
          </cell>
          <cell r="C14" t="str">
            <v>§¾p ®Êt ch©n cét</v>
          </cell>
          <cell r="D14" t="str">
            <v>m3</v>
          </cell>
          <cell r="E14">
            <v>0.53400000000000003</v>
          </cell>
          <cell r="G14">
            <v>10890</v>
          </cell>
          <cell r="H14">
            <v>5815.26</v>
          </cell>
        </row>
        <row r="15">
          <cell r="B15" t="str">
            <v>04.3311</v>
          </cell>
          <cell r="C15" t="str">
            <v>§æ bª t«ng M100</v>
          </cell>
          <cell r="D15" t="str">
            <v>m3</v>
          </cell>
          <cell r="E15">
            <v>0.48</v>
          </cell>
          <cell r="G15">
            <v>45030</v>
          </cell>
          <cell r="H15">
            <v>21614.399999999998</v>
          </cell>
        </row>
        <row r="16">
          <cell r="B16" t="str">
            <v>04.3101a</v>
          </cell>
          <cell r="C16" t="str">
            <v>§æ bª t«ng M50</v>
          </cell>
          <cell r="D16" t="str">
            <v>m3</v>
          </cell>
          <cell r="E16">
            <v>0</v>
          </cell>
          <cell r="G16">
            <v>39733</v>
          </cell>
          <cell r="H16">
            <v>0</v>
          </cell>
        </row>
        <row r="17">
          <cell r="B17" t="str">
            <v>CTÝnh</v>
          </cell>
          <cell r="C17" t="str">
            <v>VËn chuyÓn bª t«ng M100</v>
          </cell>
          <cell r="D17" t="str">
            <v>m3</v>
          </cell>
          <cell r="E17">
            <v>0.48</v>
          </cell>
          <cell r="G17">
            <v>29402.753799999999</v>
          </cell>
          <cell r="H17">
            <v>14113.321823999999</v>
          </cell>
        </row>
        <row r="18">
          <cell r="B18" t="str">
            <v>CTÝnh</v>
          </cell>
          <cell r="C18" t="str">
            <v>VËn chuyÓn bª t«ng M50</v>
          </cell>
          <cell r="D18" t="str">
            <v>TÊn</v>
          </cell>
          <cell r="E18">
            <v>0</v>
          </cell>
          <cell r="G18">
            <v>29172.965199999999</v>
          </cell>
          <cell r="H18">
            <v>0</v>
          </cell>
        </row>
        <row r="19">
          <cell r="B19" t="str">
            <v>02.1481</v>
          </cell>
          <cell r="C19" t="str">
            <v>VËn chuyÓn dông cô thi c«ng</v>
          </cell>
          <cell r="D19" t="str">
            <v>TÊn</v>
          </cell>
          <cell r="E19">
            <v>0.1</v>
          </cell>
          <cell r="G19">
            <v>46148</v>
          </cell>
          <cell r="H19">
            <v>4614.8</v>
          </cell>
        </row>
        <row r="20">
          <cell r="C20" t="str">
            <v>Nh©n c«ng ®iÒu chØnh t¨ng thªm NC x (1+0,1/2,638 ) x2,01x0,95</v>
          </cell>
          <cell r="G20">
            <v>67931.653129387705</v>
          </cell>
          <cell r="H20">
            <v>67931.653129387705</v>
          </cell>
        </row>
        <row r="21">
          <cell r="C21" t="str">
            <v>Chi phÝ m¸y ®iÒu chinh t¨ng thªm C1 =  MTCx1,13</v>
          </cell>
          <cell r="H21">
            <v>0</v>
          </cell>
        </row>
        <row r="22">
          <cell r="C22" t="str">
            <v>Chi phÝ s¶n xuÊt chung: 71% CFNC</v>
          </cell>
          <cell r="H22">
            <v>97352.810816905272</v>
          </cell>
        </row>
        <row r="23">
          <cell r="C23" t="str">
            <v>Thu nhËp chÞu thuÕ tÝnh tr­íc 6% Z</v>
          </cell>
          <cell r="H23">
            <v>24501.866746217576</v>
          </cell>
        </row>
        <row r="24">
          <cell r="A24" t="str">
            <v>1.</v>
          </cell>
          <cell r="B24" t="str">
            <v>MV-1</v>
          </cell>
          <cell r="C24" t="str">
            <v>Mãng MV-1</v>
          </cell>
          <cell r="H24">
            <v>679548.12888936733</v>
          </cell>
        </row>
        <row r="25">
          <cell r="C25" t="str">
            <v>a ) VËt liÖu</v>
          </cell>
        </row>
        <row r="26">
          <cell r="B26" t="str">
            <v>CTÝnh</v>
          </cell>
          <cell r="C26" t="str">
            <v>Bª t«ng M100</v>
          </cell>
          <cell r="D26" t="str">
            <v>m3</v>
          </cell>
          <cell r="E26">
            <v>0.8</v>
          </cell>
          <cell r="G26">
            <v>362280.75907499995</v>
          </cell>
          <cell r="H26">
            <v>289825</v>
          </cell>
        </row>
        <row r="27">
          <cell r="B27" t="str">
            <v>CTÝnh</v>
          </cell>
          <cell r="C27" t="str">
            <v>Bª t«ng M50</v>
          </cell>
          <cell r="D27" t="str">
            <v>m3</v>
          </cell>
          <cell r="E27">
            <v>0</v>
          </cell>
          <cell r="G27">
            <v>310815.12059999997</v>
          </cell>
          <cell r="H27">
            <v>0</v>
          </cell>
        </row>
        <row r="28">
          <cell r="C28" t="str">
            <v>b ) Nh©n c«ng</v>
          </cell>
          <cell r="G28">
            <v>103645.86304000001</v>
          </cell>
        </row>
        <row r="29">
          <cell r="B29" t="str">
            <v>03.1113</v>
          </cell>
          <cell r="C29" t="str">
            <v>§µo ®Êt cÊp 3 s©u &gt;1m</v>
          </cell>
          <cell r="D29" t="str">
            <v>m3</v>
          </cell>
          <cell r="E29">
            <v>1.2</v>
          </cell>
          <cell r="G29">
            <v>24428</v>
          </cell>
          <cell r="H29">
            <v>29313.599999999999</v>
          </cell>
        </row>
        <row r="30">
          <cell r="C30" t="str">
            <v>diÖn tÝch hè ®µo &lt; 5 m2</v>
          </cell>
        </row>
        <row r="31">
          <cell r="B31" t="str">
            <v>03.2203</v>
          </cell>
          <cell r="C31" t="str">
            <v>LÊp ®Êt</v>
          </cell>
          <cell r="D31" t="str">
            <v>m3</v>
          </cell>
          <cell r="E31">
            <v>0.39999999999999991</v>
          </cell>
          <cell r="G31">
            <v>10890</v>
          </cell>
          <cell r="H31">
            <v>4355.9999999999991</v>
          </cell>
        </row>
        <row r="32">
          <cell r="B32" t="str">
            <v>03.2203</v>
          </cell>
          <cell r="C32" t="str">
            <v>§¾p ®Êt ch©n cét</v>
          </cell>
          <cell r="D32" t="str">
            <v>m3</v>
          </cell>
          <cell r="E32">
            <v>0.53400000000000003</v>
          </cell>
          <cell r="G32">
            <v>10890</v>
          </cell>
          <cell r="H32">
            <v>5815.26</v>
          </cell>
        </row>
        <row r="33">
          <cell r="B33" t="str">
            <v>04.3311</v>
          </cell>
          <cell r="C33" t="str">
            <v>§æ bª t«ng M100</v>
          </cell>
          <cell r="D33" t="str">
            <v>m3</v>
          </cell>
          <cell r="E33">
            <v>0.8</v>
          </cell>
          <cell r="G33">
            <v>45030</v>
          </cell>
          <cell r="H33">
            <v>36024</v>
          </cell>
        </row>
        <row r="34">
          <cell r="B34" t="str">
            <v>04.3101a</v>
          </cell>
          <cell r="C34" t="str">
            <v>§æ bª t«ng M50</v>
          </cell>
          <cell r="D34" t="str">
            <v>m3</v>
          </cell>
          <cell r="E34">
            <v>0</v>
          </cell>
          <cell r="G34">
            <v>39733</v>
          </cell>
          <cell r="H34">
            <v>0</v>
          </cell>
        </row>
        <row r="35">
          <cell r="B35" t="str">
            <v>CTÝnh</v>
          </cell>
          <cell r="C35" t="str">
            <v>VËn chuyÓn bª t«ng M100</v>
          </cell>
          <cell r="D35" t="str">
            <v>TÊn</v>
          </cell>
          <cell r="E35">
            <v>0.8</v>
          </cell>
          <cell r="G35">
            <v>29402.753799999999</v>
          </cell>
          <cell r="H35">
            <v>23522.20304</v>
          </cell>
        </row>
        <row r="36">
          <cell r="B36" t="str">
            <v>CTÝnh</v>
          </cell>
          <cell r="C36" t="str">
            <v>VËn chuyÓn bª t«ng M50</v>
          </cell>
          <cell r="D36" t="str">
            <v>TÊn</v>
          </cell>
          <cell r="E36">
            <v>0</v>
          </cell>
          <cell r="G36">
            <v>29172.965199999999</v>
          </cell>
          <cell r="H36">
            <v>0</v>
          </cell>
        </row>
        <row r="37">
          <cell r="B37" t="str">
            <v>02.1481</v>
          </cell>
          <cell r="C37" t="str">
            <v>VËn chuyÓn dông cô thi c«ng</v>
          </cell>
          <cell r="D37" t="str">
            <v>TÊn</v>
          </cell>
          <cell r="E37">
            <v>0.1</v>
          </cell>
          <cell r="G37">
            <v>46148</v>
          </cell>
          <cell r="H37">
            <v>4614.8</v>
          </cell>
        </row>
        <row r="38">
          <cell r="C38" t="str">
            <v>Nh©n c«ng ®iÒu chØnh t¨ng thªm NC x (1+0,1/2,638 ) x2,01x0,95</v>
          </cell>
          <cell r="G38">
            <v>101768.25418904524</v>
          </cell>
          <cell r="H38">
            <v>101768.25418904524</v>
          </cell>
        </row>
        <row r="39">
          <cell r="C39" t="str">
            <v>Chi phÝ m¸y ®iÒu chinh t¨ng thªm C1 =  MTCx1,13</v>
          </cell>
          <cell r="H39">
            <v>0</v>
          </cell>
        </row>
        <row r="40">
          <cell r="C40" t="str">
            <v>Chi phÝ s¶n xuÊt chung: 71% CFNC</v>
          </cell>
          <cell r="H40">
            <v>145844.02323262213</v>
          </cell>
        </row>
        <row r="41">
          <cell r="C41" t="str">
            <v>Thu nhËp chÞu thuÕ tÝnh tr­íc 6% Z</v>
          </cell>
          <cell r="H41">
            <v>38464.988427700038</v>
          </cell>
        </row>
        <row r="42">
          <cell r="A42">
            <v>2</v>
          </cell>
          <cell r="B42" t="str">
            <v xml:space="preserve"> M1-7</v>
          </cell>
          <cell r="C42" t="str">
            <v>Mãng cét vu«ng</v>
          </cell>
          <cell r="H42">
            <v>545076.91343546577</v>
          </cell>
        </row>
        <row r="43">
          <cell r="C43" t="str">
            <v>a ) VËt liÖu</v>
          </cell>
        </row>
        <row r="44">
          <cell r="B44" t="str">
            <v>CTÝnh</v>
          </cell>
          <cell r="C44" t="str">
            <v>Bª t«ng M100</v>
          </cell>
          <cell r="D44" t="str">
            <v>m3</v>
          </cell>
          <cell r="E44">
            <v>0.57599999999999996</v>
          </cell>
          <cell r="G44">
            <v>362280.75907499995</v>
          </cell>
          <cell r="H44">
            <v>208674</v>
          </cell>
        </row>
        <row r="45">
          <cell r="B45" t="str">
            <v>CTÝnh</v>
          </cell>
          <cell r="C45" t="str">
            <v>Bª t«ng M50</v>
          </cell>
          <cell r="D45" t="str">
            <v>m3</v>
          </cell>
          <cell r="E45">
            <v>0.1</v>
          </cell>
          <cell r="G45">
            <v>310815.12059999997</v>
          </cell>
          <cell r="H45">
            <v>31082</v>
          </cell>
        </row>
        <row r="46">
          <cell r="C46" t="str">
            <v>b ) Nh©n c«ng</v>
          </cell>
          <cell r="G46">
            <v>80987.222708800007</v>
          </cell>
        </row>
        <row r="47">
          <cell r="B47" t="str">
            <v>03.1113</v>
          </cell>
          <cell r="C47" t="str">
            <v>§µo ®Êt cÊp 3 s©u &gt;1m</v>
          </cell>
          <cell r="D47" t="str">
            <v>m3</v>
          </cell>
          <cell r="E47">
            <v>1</v>
          </cell>
          <cell r="G47">
            <v>24428</v>
          </cell>
          <cell r="H47">
            <v>24428</v>
          </cell>
        </row>
        <row r="48">
          <cell r="C48" t="str">
            <v>diÖn tÝch hè ®µo &lt;5m2</v>
          </cell>
        </row>
        <row r="49">
          <cell r="B49" t="str">
            <v>03.2203</v>
          </cell>
          <cell r="C49" t="str">
            <v>LÊp ®Êt</v>
          </cell>
          <cell r="D49" t="str">
            <v>m3</v>
          </cell>
          <cell r="E49">
            <v>0.32400000000000007</v>
          </cell>
          <cell r="G49">
            <v>10890</v>
          </cell>
          <cell r="H49">
            <v>3528.3600000000006</v>
          </cell>
        </row>
        <row r="50">
          <cell r="B50" t="str">
            <v>03.2203</v>
          </cell>
          <cell r="C50" t="str">
            <v>§¾p ®Êt ch©n cét</v>
          </cell>
          <cell r="D50" t="str">
            <v>m3</v>
          </cell>
          <cell r="E50">
            <v>0.3</v>
          </cell>
          <cell r="G50">
            <v>10890</v>
          </cell>
          <cell r="H50">
            <v>3267</v>
          </cell>
        </row>
        <row r="51">
          <cell r="B51" t="str">
            <v>04.3311</v>
          </cell>
          <cell r="C51" t="str">
            <v>§æ bª t«ng M100</v>
          </cell>
          <cell r="D51" t="str">
            <v>m3</v>
          </cell>
          <cell r="E51">
            <v>0.57599999999999996</v>
          </cell>
          <cell r="G51">
            <v>45030</v>
          </cell>
          <cell r="H51">
            <v>25937.279999999999</v>
          </cell>
        </row>
        <row r="52">
          <cell r="B52" t="str">
            <v>04.3101a</v>
          </cell>
          <cell r="C52" t="str">
            <v>§æ bª t«ng M50</v>
          </cell>
          <cell r="D52" t="str">
            <v>m3</v>
          </cell>
          <cell r="E52">
            <v>0.1</v>
          </cell>
          <cell r="G52">
            <v>39733</v>
          </cell>
          <cell r="H52">
            <v>3973.3</v>
          </cell>
        </row>
        <row r="53">
          <cell r="B53" t="str">
            <v>CTÝnh</v>
          </cell>
          <cell r="C53" t="str">
            <v>VËn chuyÓn bª t«ng M100</v>
          </cell>
          <cell r="D53" t="str">
            <v>TÊn</v>
          </cell>
          <cell r="E53">
            <v>0.57599999999999996</v>
          </cell>
          <cell r="G53">
            <v>29402.753799999999</v>
          </cell>
          <cell r="H53">
            <v>16935.986188799998</v>
          </cell>
        </row>
        <row r="54">
          <cell r="B54" t="str">
            <v>CTÝnh</v>
          </cell>
          <cell r="C54" t="str">
            <v>VËn chuyÓn bª t«ng M50</v>
          </cell>
          <cell r="D54" t="str">
            <v>TÊn</v>
          </cell>
          <cell r="E54">
            <v>0.1</v>
          </cell>
          <cell r="G54">
            <v>29172.965199999999</v>
          </cell>
          <cell r="H54">
            <v>2917.2965199999999</v>
          </cell>
        </row>
        <row r="55">
          <cell r="B55" t="str">
            <v>02.1481</v>
          </cell>
          <cell r="C55" t="str">
            <v>VËn chuyÓn dông cô thi c«ng</v>
          </cell>
          <cell r="D55" t="str">
            <v>TÊn</v>
          </cell>
          <cell r="E55">
            <v>0</v>
          </cell>
          <cell r="G55">
            <v>46148</v>
          </cell>
          <cell r="H55">
            <v>0</v>
          </cell>
        </row>
        <row r="56">
          <cell r="C56" t="str">
            <v>Nh©n c«ng ®iÒu chØnh t¨ng thªm NC x (1+0,1/2,638 ) x2,01x0,95</v>
          </cell>
          <cell r="G56">
            <v>79520.089128045292</v>
          </cell>
          <cell r="H56">
            <v>79520.089128045292</v>
          </cell>
        </row>
        <row r="57">
          <cell r="C57" t="str">
            <v>Chi phÝ m¸y ®iÒu chinh t¨ng thªm C1 =  MTCx1,13</v>
          </cell>
          <cell r="H57">
            <v>0</v>
          </cell>
        </row>
        <row r="58">
          <cell r="C58" t="str">
            <v>Chi phÝ s¶n xuÊt chung: 71% CFNC</v>
          </cell>
          <cell r="H58">
            <v>113960.19140416016</v>
          </cell>
        </row>
        <row r="59">
          <cell r="C59" t="str">
            <v>Thu nhËp chÞu thuÕ tÝnh tr­íc 6% Z</v>
          </cell>
          <cell r="H59">
            <v>30853.410194460328</v>
          </cell>
        </row>
        <row r="60">
          <cell r="A60">
            <v>3</v>
          </cell>
          <cell r="B60" t="str">
            <v>M2-7</v>
          </cell>
          <cell r="C60" t="str">
            <v>Mãng cét vu«ng</v>
          </cell>
          <cell r="H60">
            <v>1167183.2107525503</v>
          </cell>
        </row>
        <row r="61">
          <cell r="C61" t="str">
            <v>a ) VËt liÖu</v>
          </cell>
        </row>
        <row r="62">
          <cell r="B62" t="str">
            <v>CTÝnh</v>
          </cell>
          <cell r="C62" t="str">
            <v>Bª t«ng M100</v>
          </cell>
          <cell r="D62" t="str">
            <v>m3</v>
          </cell>
          <cell r="E62">
            <v>1.296</v>
          </cell>
          <cell r="G62">
            <v>362280.75907499995</v>
          </cell>
          <cell r="H62">
            <v>469516</v>
          </cell>
        </row>
        <row r="63">
          <cell r="B63" t="str">
            <v>CTÝnh</v>
          </cell>
          <cell r="C63" t="str">
            <v>Bª t«ng M50</v>
          </cell>
          <cell r="D63" t="str">
            <v>m3</v>
          </cell>
          <cell r="E63">
            <v>0.19600000000000001</v>
          </cell>
          <cell r="G63">
            <v>310815.12059999997</v>
          </cell>
          <cell r="H63">
            <v>60920</v>
          </cell>
        </row>
        <row r="64">
          <cell r="C64" t="str">
            <v>b ) Nh©n c«ng</v>
          </cell>
          <cell r="G64">
            <v>168390.81810400001</v>
          </cell>
        </row>
        <row r="65">
          <cell r="B65" t="str">
            <v>03.1113</v>
          </cell>
          <cell r="C65" t="str">
            <v>§µo ®Êt cÊp 3 s©u &gt;1m</v>
          </cell>
          <cell r="D65" t="str">
            <v>m3</v>
          </cell>
          <cell r="E65">
            <v>1.96</v>
          </cell>
          <cell r="G65">
            <v>24428</v>
          </cell>
          <cell r="H65">
            <v>47878.879999999997</v>
          </cell>
        </row>
        <row r="66">
          <cell r="C66" t="str">
            <v>diÖn tÝch hè ®µo &lt;5m2</v>
          </cell>
        </row>
        <row r="67">
          <cell r="B67" t="str">
            <v>03.2203</v>
          </cell>
          <cell r="C67" t="str">
            <v>LÊp ®Êt</v>
          </cell>
          <cell r="D67" t="str">
            <v>m3</v>
          </cell>
          <cell r="E67">
            <v>0.46799999999999992</v>
          </cell>
          <cell r="G67">
            <v>10890</v>
          </cell>
          <cell r="H67">
            <v>5096.5199999999995</v>
          </cell>
        </row>
        <row r="68">
          <cell r="B68" t="str">
            <v>03.2203</v>
          </cell>
          <cell r="C68" t="str">
            <v>§¾p ®Êt ch©n cét</v>
          </cell>
          <cell r="D68" t="str">
            <v>m3</v>
          </cell>
          <cell r="E68">
            <v>0.5</v>
          </cell>
          <cell r="G68">
            <v>10890</v>
          </cell>
          <cell r="H68">
            <v>5445</v>
          </cell>
        </row>
        <row r="69">
          <cell r="B69" t="str">
            <v>04.3311</v>
          </cell>
          <cell r="C69" t="str">
            <v>§æ bª t«ng M100</v>
          </cell>
          <cell r="D69" t="str">
            <v>m3</v>
          </cell>
          <cell r="E69">
            <v>1.296</v>
          </cell>
          <cell r="G69">
            <v>45030</v>
          </cell>
          <cell r="H69">
            <v>58358.880000000005</v>
          </cell>
        </row>
        <row r="70">
          <cell r="B70" t="str">
            <v>04.3101a</v>
          </cell>
          <cell r="C70" t="str">
            <v>§æ bª t«ng M50</v>
          </cell>
          <cell r="D70" t="str">
            <v>m3</v>
          </cell>
          <cell r="E70">
            <v>0.19600000000000001</v>
          </cell>
          <cell r="G70">
            <v>39733</v>
          </cell>
          <cell r="H70">
            <v>7787.6680000000006</v>
          </cell>
        </row>
        <row r="71">
          <cell r="B71" t="str">
            <v>CTÝnh</v>
          </cell>
          <cell r="C71" t="str">
            <v>VËn chuyÓn bª t«ng M100</v>
          </cell>
          <cell r="D71" t="str">
            <v>m3</v>
          </cell>
          <cell r="E71">
            <v>1.296</v>
          </cell>
          <cell r="G71">
            <v>29402.753799999999</v>
          </cell>
          <cell r="H71">
            <v>38105.9689248</v>
          </cell>
        </row>
        <row r="72">
          <cell r="B72" t="str">
            <v>CTÝnh</v>
          </cell>
          <cell r="C72" t="str">
            <v>VËn chuyÓn bª t«ng M50</v>
          </cell>
          <cell r="D72" t="str">
            <v>m3</v>
          </cell>
          <cell r="E72">
            <v>0.19600000000000001</v>
          </cell>
          <cell r="G72">
            <v>29172.965199999999</v>
          </cell>
          <cell r="H72">
            <v>5717.9011792000001</v>
          </cell>
        </row>
        <row r="73">
          <cell r="B73" t="str">
            <v>02.1481</v>
          </cell>
          <cell r="C73" t="str">
            <v>VËn chuyÓn dông cô thi c«ng</v>
          </cell>
          <cell r="D73" t="str">
            <v>TÊn</v>
          </cell>
          <cell r="E73">
            <v>0</v>
          </cell>
          <cell r="G73">
            <v>46148</v>
          </cell>
          <cell r="H73">
            <v>0</v>
          </cell>
        </row>
        <row r="74">
          <cell r="C74" t="str">
            <v>Nh©n c«ng ®iÒu chØnh t¨ng thªm NC x (1+0,1/2,638 ) x2,01x0,95</v>
          </cell>
          <cell r="G74">
            <v>165340.31438664888</v>
          </cell>
          <cell r="H74">
            <v>165340.31438664888</v>
          </cell>
        </row>
        <row r="75">
          <cell r="C75" t="str">
            <v>Chi phÝ m¸y ®iÒu chinh t¨ng thªm C1 =  MTCx1,13</v>
          </cell>
          <cell r="H75">
            <v>0</v>
          </cell>
        </row>
        <row r="76">
          <cell r="C76" t="str">
            <v>Chi phÝ s¶n xuÊt chung: 71% CFNC</v>
          </cell>
          <cell r="H76">
            <v>236949.1040683607</v>
          </cell>
        </row>
        <row r="77">
          <cell r="C77" t="str">
            <v>Thu nhËp chÞu thuÕ tÝnh tr­íc 6% Z</v>
          </cell>
          <cell r="H77">
            <v>66066.974193540576</v>
          </cell>
        </row>
        <row r="78">
          <cell r="A78" t="str">
            <v>4.</v>
          </cell>
          <cell r="B78" t="str">
            <v>MV-2</v>
          </cell>
          <cell r="C78" t="str">
            <v>Mãng MV-2</v>
          </cell>
          <cell r="H78">
            <v>843673.68023317819</v>
          </cell>
        </row>
        <row r="79">
          <cell r="C79" t="str">
            <v>a ) VËt liÖu</v>
          </cell>
        </row>
        <row r="80">
          <cell r="B80" t="str">
            <v>CTÝnh</v>
          </cell>
          <cell r="C80" t="str">
            <v>Bª t«ng M100</v>
          </cell>
          <cell r="D80" t="str">
            <v>m3</v>
          </cell>
          <cell r="E80">
            <v>0.96</v>
          </cell>
          <cell r="G80">
            <v>362280.75907499995</v>
          </cell>
          <cell r="H80">
            <v>347790</v>
          </cell>
        </row>
        <row r="81">
          <cell r="B81" t="str">
            <v>CTÝnh</v>
          </cell>
          <cell r="C81" t="str">
            <v>Bª t«ng M50</v>
          </cell>
          <cell r="D81" t="str">
            <v>m3</v>
          </cell>
          <cell r="E81">
            <v>0</v>
          </cell>
          <cell r="G81">
            <v>310815.12059999997</v>
          </cell>
          <cell r="H81">
            <v>0</v>
          </cell>
        </row>
        <row r="82">
          <cell r="C82" t="str">
            <v>b ) Nh©n c«ng</v>
          </cell>
          <cell r="G82">
            <v>132229.453648</v>
          </cell>
        </row>
        <row r="83">
          <cell r="B83" t="str">
            <v>03.1113</v>
          </cell>
          <cell r="C83" t="str">
            <v>§µo ®Êt cÊp 3 s©u &gt;1m</v>
          </cell>
          <cell r="D83" t="str">
            <v>m3</v>
          </cell>
          <cell r="E83">
            <v>1.4</v>
          </cell>
          <cell r="G83">
            <v>24428</v>
          </cell>
          <cell r="H83">
            <v>34199.199999999997</v>
          </cell>
        </row>
        <row r="84">
          <cell r="C84" t="str">
            <v>DiÖn tÝch hè ®µo &lt;5m2</v>
          </cell>
        </row>
        <row r="85">
          <cell r="B85" t="str">
            <v>03.2203</v>
          </cell>
          <cell r="C85" t="str">
            <v>LÊp ®Êt</v>
          </cell>
          <cell r="D85" t="str">
            <v>m3</v>
          </cell>
          <cell r="E85">
            <v>0.43999999999999995</v>
          </cell>
          <cell r="G85">
            <v>10890</v>
          </cell>
          <cell r="H85">
            <v>4791.5999999999995</v>
          </cell>
        </row>
        <row r="86">
          <cell r="B86" t="str">
            <v>03.2203</v>
          </cell>
          <cell r="C86" t="str">
            <v>§¾p ®Êt ch©n cét</v>
          </cell>
          <cell r="D86" t="str">
            <v>m3</v>
          </cell>
          <cell r="E86">
            <v>0.72899999999999998</v>
          </cell>
          <cell r="G86">
            <v>10890</v>
          </cell>
          <cell r="H86">
            <v>7938.8099999999995</v>
          </cell>
        </row>
        <row r="87">
          <cell r="B87" t="str">
            <v>04.3311</v>
          </cell>
          <cell r="C87" t="str">
            <v>§æ bª t«ng M100</v>
          </cell>
          <cell r="D87" t="str">
            <v>m3</v>
          </cell>
          <cell r="E87">
            <v>0.96</v>
          </cell>
          <cell r="G87">
            <v>45030</v>
          </cell>
          <cell r="H87">
            <v>43228.799999999996</v>
          </cell>
        </row>
        <row r="88">
          <cell r="B88" t="str">
            <v>04.3101a</v>
          </cell>
          <cell r="C88" t="str">
            <v>§æ bª t«ng M50</v>
          </cell>
          <cell r="D88" t="str">
            <v>m3</v>
          </cell>
          <cell r="E88">
            <v>0</v>
          </cell>
          <cell r="G88">
            <v>39733</v>
          </cell>
          <cell r="H88">
            <v>0</v>
          </cell>
        </row>
        <row r="89">
          <cell r="B89" t="str">
            <v>CTÝnh</v>
          </cell>
          <cell r="C89" t="str">
            <v>VËn chuyÓn bª t«ng M100</v>
          </cell>
          <cell r="D89" t="str">
            <v>TÊn</v>
          </cell>
          <cell r="E89">
            <v>0.96</v>
          </cell>
          <cell r="G89">
            <v>29402.753799999999</v>
          </cell>
          <cell r="H89">
            <v>28226.643647999997</v>
          </cell>
        </row>
        <row r="90">
          <cell r="B90" t="str">
            <v>CTÝnh</v>
          </cell>
          <cell r="C90" t="str">
            <v>VËn chuyÓn bª t«ng M50</v>
          </cell>
          <cell r="D90" t="str">
            <v>TÊn</v>
          </cell>
          <cell r="E90">
            <v>0</v>
          </cell>
          <cell r="G90">
            <v>29172.965199999999</v>
          </cell>
          <cell r="H90">
            <v>0</v>
          </cell>
        </row>
        <row r="91">
          <cell r="B91" t="str">
            <v>02.1481</v>
          </cell>
          <cell r="C91" t="str">
            <v>VËn chuyÓn dông cô thi c«ng</v>
          </cell>
          <cell r="D91" t="str">
            <v>TÊn</v>
          </cell>
          <cell r="E91">
            <v>0.3</v>
          </cell>
          <cell r="G91">
            <v>46148</v>
          </cell>
          <cell r="H91">
            <v>13844.4</v>
          </cell>
        </row>
        <row r="92">
          <cell r="C92" t="str">
            <v>Nh©n c«ng ®iÒu chØnh t¨ng thªm NC x (1+0,1/2,638 ) x2,01x0,95</v>
          </cell>
          <cell r="G92">
            <v>129834.03539159952</v>
          </cell>
          <cell r="H92">
            <v>129834.03539159952</v>
          </cell>
        </row>
        <row r="93">
          <cell r="C93" t="str">
            <v>Chi phÝ m¸y ®iÒu chinh t¨ng thªm C1 =  MTCx1,13</v>
          </cell>
          <cell r="H93">
            <v>0</v>
          </cell>
        </row>
        <row r="94">
          <cell r="C94" t="str">
            <v>Chi phÝ s¶n xuÊt chung: 71% CFNC</v>
          </cell>
          <cell r="H94">
            <v>186065.07721811565</v>
          </cell>
        </row>
        <row r="95">
          <cell r="C95" t="str">
            <v>Thu nhËp chÞu thuÕ tÝnh tr­íc 6% Z</v>
          </cell>
          <cell r="H95">
            <v>47755.113975462911</v>
          </cell>
        </row>
        <row r="96">
          <cell r="A96">
            <v>4</v>
          </cell>
          <cell r="B96" t="str">
            <v>MV-4</v>
          </cell>
          <cell r="C96" t="str">
            <v>Mãng MV-4</v>
          </cell>
          <cell r="H96">
            <v>1179054.1297842578</v>
          </cell>
        </row>
        <row r="97">
          <cell r="C97" t="str">
            <v>a ) VËt liÖu</v>
          </cell>
        </row>
        <row r="98">
          <cell r="B98" t="str">
            <v>CTÝnh</v>
          </cell>
          <cell r="C98" t="str">
            <v>Bª t«ng M100</v>
          </cell>
          <cell r="D98" t="str">
            <v>m3</v>
          </cell>
          <cell r="E98">
            <v>1.4</v>
          </cell>
          <cell r="G98">
            <v>362280.75907499995</v>
          </cell>
          <cell r="H98">
            <v>507193</v>
          </cell>
        </row>
        <row r="99">
          <cell r="B99" t="str">
            <v>CTÝnh</v>
          </cell>
          <cell r="C99" t="str">
            <v>Bª t«ng M50</v>
          </cell>
          <cell r="D99" t="str">
            <v>m3</v>
          </cell>
          <cell r="E99">
            <v>0</v>
          </cell>
          <cell r="G99">
            <v>310815.12059999997</v>
          </cell>
          <cell r="H99">
            <v>0</v>
          </cell>
        </row>
        <row r="100">
          <cell r="C100" t="str">
            <v>b ) Nh©n c«ng</v>
          </cell>
          <cell r="G100">
            <v>178553.62531999999</v>
          </cell>
        </row>
        <row r="101">
          <cell r="B101" t="str">
            <v>03.1113</v>
          </cell>
          <cell r="C101" t="str">
            <v>§µo ®Êt cÊp 3 s©u &gt;1m</v>
          </cell>
          <cell r="D101" t="str">
            <v>m3</v>
          </cell>
          <cell r="E101">
            <v>1.92</v>
          </cell>
          <cell r="G101">
            <v>24428</v>
          </cell>
          <cell r="H101">
            <v>46901.759999999995</v>
          </cell>
        </row>
        <row r="102">
          <cell r="C102" t="str">
            <v>DiÖn tÝch hè ®µo &lt;5m2</v>
          </cell>
        </row>
        <row r="103">
          <cell r="B103" t="str">
            <v>03.2203</v>
          </cell>
          <cell r="C103" t="str">
            <v>LÊp ®Êt</v>
          </cell>
          <cell r="D103" t="str">
            <v>m3</v>
          </cell>
          <cell r="E103">
            <v>0.52</v>
          </cell>
          <cell r="G103">
            <v>10890</v>
          </cell>
          <cell r="H103">
            <v>5662.8</v>
          </cell>
        </row>
        <row r="104">
          <cell r="B104" t="str">
            <v>03.2203</v>
          </cell>
          <cell r="C104" t="str">
            <v>§¾p ®Êt ch©n cét</v>
          </cell>
          <cell r="D104" t="str">
            <v>m3</v>
          </cell>
          <cell r="E104">
            <v>0.72899999999999998</v>
          </cell>
          <cell r="G104">
            <v>10890</v>
          </cell>
          <cell r="H104">
            <v>7938.8099999999995</v>
          </cell>
        </row>
        <row r="105">
          <cell r="B105" t="str">
            <v>04.3311</v>
          </cell>
          <cell r="C105" t="str">
            <v>§æ bª t«ng M100</v>
          </cell>
          <cell r="D105" t="str">
            <v>m3</v>
          </cell>
          <cell r="E105">
            <v>1.4</v>
          </cell>
          <cell r="G105">
            <v>45030</v>
          </cell>
          <cell r="H105">
            <v>63041.999999999993</v>
          </cell>
        </row>
        <row r="106">
          <cell r="B106" t="str">
            <v>04.3101a</v>
          </cell>
          <cell r="C106" t="str">
            <v>§æ bª t«ng M50</v>
          </cell>
          <cell r="D106" t="str">
            <v>m3</v>
          </cell>
          <cell r="E106">
            <v>0</v>
          </cell>
          <cell r="G106">
            <v>39733</v>
          </cell>
          <cell r="H106">
            <v>0</v>
          </cell>
        </row>
        <row r="107">
          <cell r="B107" t="str">
            <v>CTÝnh</v>
          </cell>
          <cell r="C107" t="str">
            <v>VËn chuyÓn bª t«ng M100</v>
          </cell>
          <cell r="D107" t="str">
            <v>TÊn</v>
          </cell>
          <cell r="E107">
            <v>1.4</v>
          </cell>
          <cell r="G107">
            <v>29402.753799999999</v>
          </cell>
          <cell r="H107">
            <v>41163.855319999995</v>
          </cell>
        </row>
        <row r="108">
          <cell r="B108" t="str">
            <v>CTÝnh</v>
          </cell>
          <cell r="C108" t="str">
            <v>VËn chuyÓn bª t«ng M50</v>
          </cell>
          <cell r="D108" t="str">
            <v>TÊn</v>
          </cell>
          <cell r="E108">
            <v>0</v>
          </cell>
          <cell r="G108">
            <v>29172.965199999999</v>
          </cell>
          <cell r="H108">
            <v>0</v>
          </cell>
        </row>
        <row r="109">
          <cell r="B109" t="str">
            <v>02.1481</v>
          </cell>
          <cell r="C109" t="str">
            <v>VËn chuyÓn dông cô thi c«ng</v>
          </cell>
          <cell r="D109" t="str">
            <v>TÊn</v>
          </cell>
          <cell r="E109">
            <v>0.3</v>
          </cell>
          <cell r="G109">
            <v>46148</v>
          </cell>
          <cell r="H109">
            <v>13844.4</v>
          </cell>
        </row>
        <row r="110">
          <cell r="C110" t="str">
            <v>Nh©n c«ng ®iÒu chØnh t¨ng thªm NC x (1+0,1/2,638 ) x2,01x0,95</v>
          </cell>
          <cell r="G110">
            <v>175319.01607041026</v>
          </cell>
          <cell r="H110">
            <v>175319.01607041026</v>
          </cell>
        </row>
        <row r="111">
          <cell r="C111" t="str">
            <v>Chi phÝ m¸y ®iÒu chinh t¨ng thªm C1 =  MTCx1,13</v>
          </cell>
          <cell r="H111">
            <v>0</v>
          </cell>
        </row>
        <row r="112">
          <cell r="C112" t="str">
            <v>Chi phÝ s¶n xuÊt chung: 71% CFNC</v>
          </cell>
          <cell r="H112">
            <v>251249.57538719126</v>
          </cell>
        </row>
        <row r="113">
          <cell r="C113" t="str">
            <v>Thu nhËp chÞu thuÕ tÝnh tr­íc 6% Z</v>
          </cell>
          <cell r="H113">
            <v>66738.913006656105</v>
          </cell>
        </row>
        <row r="114">
          <cell r="A114" t="str">
            <v>2.</v>
          </cell>
          <cell r="B114" t="str">
            <v>M§-2</v>
          </cell>
          <cell r="C114" t="str">
            <v>Mãng Cét M§-2</v>
          </cell>
          <cell r="H114">
            <v>1341360.6120957769</v>
          </cell>
        </row>
        <row r="115">
          <cell r="C115" t="str">
            <v>a ) VËt liÖu</v>
          </cell>
        </row>
        <row r="116">
          <cell r="B116" t="str">
            <v>CTÝnh</v>
          </cell>
          <cell r="C116" t="str">
            <v>Bª t«ng M100</v>
          </cell>
          <cell r="D116" t="str">
            <v>m3</v>
          </cell>
          <cell r="E116">
            <v>1.68</v>
          </cell>
          <cell r="G116">
            <v>362280.75907499995</v>
          </cell>
          <cell r="H116">
            <v>608632</v>
          </cell>
        </row>
        <row r="117">
          <cell r="B117" t="str">
            <v>CTÝnh</v>
          </cell>
          <cell r="C117" t="str">
            <v>Bª t«ng M50</v>
          </cell>
          <cell r="D117" t="str">
            <v>m3</v>
          </cell>
          <cell r="G117">
            <v>310815.12059999997</v>
          </cell>
          <cell r="H117">
            <v>0</v>
          </cell>
        </row>
        <row r="118">
          <cell r="C118" t="str">
            <v>b ) Nh©n c«ng</v>
          </cell>
          <cell r="G118">
            <v>193802.95638399999</v>
          </cell>
        </row>
        <row r="119">
          <cell r="B119" t="str">
            <v>03.1113</v>
          </cell>
          <cell r="C119" t="str">
            <v>§µo ®Êt cÊp 3 s©u &gt;1m</v>
          </cell>
          <cell r="D119" t="str">
            <v>m3</v>
          </cell>
          <cell r="E119">
            <v>2.2399999999999998</v>
          </cell>
          <cell r="G119">
            <v>24428</v>
          </cell>
          <cell r="H119">
            <v>54718.719999999994</v>
          </cell>
        </row>
        <row r="120">
          <cell r="C120" t="str">
            <v>diÖn tÝch hè ®µo &lt;5m2</v>
          </cell>
        </row>
        <row r="121">
          <cell r="B121" t="str">
            <v>03.2203</v>
          </cell>
          <cell r="C121" t="str">
            <v>LÊp ®Êt</v>
          </cell>
          <cell r="D121" t="str">
            <v>m3</v>
          </cell>
          <cell r="E121">
            <v>0.55999999999999983</v>
          </cell>
          <cell r="G121">
            <v>10890</v>
          </cell>
          <cell r="H121">
            <v>6098.3999999999978</v>
          </cell>
        </row>
        <row r="122">
          <cell r="B122" t="str">
            <v>03.2203</v>
          </cell>
          <cell r="C122" t="str">
            <v>§¾p ®Êt ch©n cét</v>
          </cell>
          <cell r="D122" t="str">
            <v>m3</v>
          </cell>
          <cell r="E122">
            <v>0.72899999999999998</v>
          </cell>
          <cell r="G122">
            <v>10890</v>
          </cell>
          <cell r="H122">
            <v>7938.8099999999995</v>
          </cell>
        </row>
        <row r="123">
          <cell r="B123" t="str">
            <v>04.3311</v>
          </cell>
          <cell r="C123" t="str">
            <v>§æ bª t«ng M100</v>
          </cell>
          <cell r="D123" t="str">
            <v>m3</v>
          </cell>
          <cell r="E123">
            <v>1.68</v>
          </cell>
          <cell r="G123">
            <v>45030</v>
          </cell>
          <cell r="H123">
            <v>75650.399999999994</v>
          </cell>
        </row>
        <row r="124">
          <cell r="B124" t="str">
            <v>04.3101a</v>
          </cell>
          <cell r="C124" t="str">
            <v>§æ bª t«ng M50</v>
          </cell>
          <cell r="D124" t="str">
            <v>m3</v>
          </cell>
          <cell r="E124">
            <v>0</v>
          </cell>
          <cell r="G124">
            <v>39733</v>
          </cell>
          <cell r="H124">
            <v>0</v>
          </cell>
        </row>
        <row r="125">
          <cell r="B125" t="str">
            <v>CTÝnh</v>
          </cell>
          <cell r="C125" t="str">
            <v>VËn chuyÓn bª t«ng M100</v>
          </cell>
          <cell r="D125" t="str">
            <v>TÊn</v>
          </cell>
          <cell r="E125">
            <v>1.68</v>
          </cell>
          <cell r="G125">
            <v>29402.753799999999</v>
          </cell>
          <cell r="H125">
            <v>49396.626383999996</v>
          </cell>
        </row>
        <row r="126">
          <cell r="B126" t="str">
            <v>CTÝnh</v>
          </cell>
          <cell r="C126" t="str">
            <v>VËn chuyÓn bª t«ng M50</v>
          </cell>
          <cell r="D126" t="str">
            <v>TÊn</v>
          </cell>
          <cell r="E126">
            <v>0</v>
          </cell>
          <cell r="G126">
            <v>29172.965199999999</v>
          </cell>
          <cell r="H126">
            <v>0</v>
          </cell>
        </row>
        <row r="127">
          <cell r="B127" t="str">
            <v>02.1481</v>
          </cell>
          <cell r="C127" t="str">
            <v>VËn chuyÓn dông cô thi c«ng</v>
          </cell>
          <cell r="D127" t="str">
            <v>TÊn</v>
          </cell>
          <cell r="E127">
            <v>0</v>
          </cell>
          <cell r="G127">
            <v>46148</v>
          </cell>
          <cell r="H127">
            <v>0</v>
          </cell>
        </row>
        <row r="128">
          <cell r="C128" t="str">
            <v>Nh©n c«ng ®iÒu chØnh t¨ng thªm NC x (1+0,1/2,638 ) x2,01x0,95</v>
          </cell>
          <cell r="G128">
            <v>190292.09607974099</v>
          </cell>
          <cell r="H128">
            <v>190292.09607974099</v>
          </cell>
        </row>
        <row r="129">
          <cell r="C129" t="str">
            <v>Chi phÝ m¸y ®iÒu chinh t¨ng thªm C1 =  MTCx1,13</v>
          </cell>
          <cell r="H129">
            <v>0</v>
          </cell>
        </row>
        <row r="130">
          <cell r="C130" t="str">
            <v>Chi phÝ s¶n xuÊt chung: 71% CFNC</v>
          </cell>
          <cell r="H130">
            <v>272707.48724925611</v>
          </cell>
        </row>
        <row r="131">
          <cell r="C131" t="str">
            <v>Thu nhËp chÞu thuÕ tÝnh tr­íc 6% Z</v>
          </cell>
          <cell r="H131">
            <v>75926.072382779821</v>
          </cell>
        </row>
        <row r="132">
          <cell r="A132" t="str">
            <v>2..</v>
          </cell>
          <cell r="B132" t="str">
            <v>M-2</v>
          </cell>
          <cell r="C132" t="str">
            <v>Mãng M2</v>
          </cell>
          <cell r="H132">
            <v>1371460.6117238519</v>
          </cell>
        </row>
        <row r="133">
          <cell r="C133" t="str">
            <v>a ) VËt liÖu</v>
          </cell>
        </row>
        <row r="134">
          <cell r="B134" t="str">
            <v>CTÝnh</v>
          </cell>
          <cell r="C134" t="str">
            <v>Bª t«ng M100</v>
          </cell>
          <cell r="D134" t="str">
            <v>m3</v>
          </cell>
          <cell r="E134">
            <v>1.68</v>
          </cell>
          <cell r="G134">
            <v>362280.75907499995</v>
          </cell>
          <cell r="H134">
            <v>608632</v>
          </cell>
        </row>
        <row r="135">
          <cell r="B135" t="str">
            <v>CTÝnh</v>
          </cell>
          <cell r="C135" t="str">
            <v>Bª t«ng M50</v>
          </cell>
          <cell r="D135" t="str">
            <v>m3</v>
          </cell>
          <cell r="E135">
            <v>0.14000000000000001</v>
          </cell>
          <cell r="G135">
            <v>310815.12059999997</v>
          </cell>
          <cell r="H135">
            <v>43514</v>
          </cell>
        </row>
        <row r="136">
          <cell r="C136" t="str">
            <v>b ) Nh©n c«ng</v>
          </cell>
          <cell r="G136">
            <v>189342.149512</v>
          </cell>
        </row>
        <row r="137">
          <cell r="B137" t="str">
            <v>03.1113</v>
          </cell>
          <cell r="C137" t="str">
            <v>§µo ®Êt cÊp 3 s©u &gt;1m</v>
          </cell>
          <cell r="D137" t="str">
            <v>m3</v>
          </cell>
          <cell r="E137">
            <v>2.016</v>
          </cell>
          <cell r="G137">
            <v>24428</v>
          </cell>
          <cell r="H137">
            <v>49246.847999999998</v>
          </cell>
        </row>
        <row r="138">
          <cell r="C138" t="str">
            <v>diÖn tÝch hè ®µo &lt;5m2</v>
          </cell>
        </row>
        <row r="139">
          <cell r="B139" t="str">
            <v>03.2203</v>
          </cell>
          <cell r="C139" t="str">
            <v>LÊp ®Êt</v>
          </cell>
          <cell r="D139" t="str">
            <v>m3</v>
          </cell>
          <cell r="E139">
            <v>0.19599999999999995</v>
          </cell>
          <cell r="G139">
            <v>10890</v>
          </cell>
          <cell r="H139">
            <v>2134.4399999999996</v>
          </cell>
        </row>
        <row r="140">
          <cell r="B140" t="str">
            <v>03.2203</v>
          </cell>
          <cell r="C140" t="str">
            <v>§¾p ®Êt ch©n cét</v>
          </cell>
          <cell r="D140" t="str">
            <v>m3</v>
          </cell>
          <cell r="E140">
            <v>0.3</v>
          </cell>
          <cell r="G140">
            <v>10890</v>
          </cell>
          <cell r="H140">
            <v>3267</v>
          </cell>
        </row>
        <row r="141">
          <cell r="B141" t="str">
            <v>04.3311</v>
          </cell>
          <cell r="C141" t="str">
            <v>§æ bª t«ng M100</v>
          </cell>
          <cell r="D141" t="str">
            <v>m3</v>
          </cell>
          <cell r="E141">
            <v>1.68</v>
          </cell>
          <cell r="G141">
            <v>45030</v>
          </cell>
          <cell r="H141">
            <v>75650.399999999994</v>
          </cell>
        </row>
        <row r="142">
          <cell r="B142" t="str">
            <v>04.3101a</v>
          </cell>
          <cell r="C142" t="str">
            <v>§æ bª t«ng M50</v>
          </cell>
          <cell r="D142" t="str">
            <v>m3</v>
          </cell>
          <cell r="E142">
            <v>0.14000000000000001</v>
          </cell>
          <cell r="G142">
            <v>39733</v>
          </cell>
          <cell r="H142">
            <v>5562.6200000000008</v>
          </cell>
        </row>
        <row r="143">
          <cell r="B143" t="str">
            <v>CTÝnh</v>
          </cell>
          <cell r="C143" t="str">
            <v>VËn chuyÓn bª t«ng M100</v>
          </cell>
          <cell r="D143" t="str">
            <v>TÊn</v>
          </cell>
          <cell r="E143">
            <v>1.68</v>
          </cell>
          <cell r="G143">
            <v>29402.753799999999</v>
          </cell>
          <cell r="H143">
            <v>49396.626383999996</v>
          </cell>
        </row>
        <row r="144">
          <cell r="B144" t="str">
            <v>CTÝnh</v>
          </cell>
          <cell r="C144" t="str">
            <v>VËn chuyÓn bª t«ng M50</v>
          </cell>
          <cell r="D144" t="str">
            <v>TÊn</v>
          </cell>
          <cell r="E144">
            <v>0.14000000000000001</v>
          </cell>
          <cell r="G144">
            <v>29172.965199999999</v>
          </cell>
          <cell r="H144">
            <v>4084.2151280000003</v>
          </cell>
        </row>
        <row r="145">
          <cell r="B145" t="str">
            <v>02.1481</v>
          </cell>
          <cell r="C145" t="str">
            <v>VËn chuyÓn dông cô thi c«ng</v>
          </cell>
          <cell r="D145" t="str">
            <v>TÊn</v>
          </cell>
          <cell r="E145">
            <v>0</v>
          </cell>
          <cell r="G145">
            <v>46148</v>
          </cell>
          <cell r="H145">
            <v>0</v>
          </cell>
        </row>
        <row r="146">
          <cell r="C146" t="str">
            <v>Nh©n c«ng ®iÒu chØnh t¨ng thªm NC x (1+0,1/2,638 ) x2,01x0,95</v>
          </cell>
          <cell r="G146">
            <v>185912.09948052571</v>
          </cell>
          <cell r="H146">
            <v>185912.09948052571</v>
          </cell>
        </row>
        <row r="147">
          <cell r="C147" t="str">
            <v>Chi phÝ m¸y ®iÒu chinh t¨ng thªm C1 =  MTCx1,13</v>
          </cell>
          <cell r="H147">
            <v>0</v>
          </cell>
        </row>
        <row r="148">
          <cell r="C148" t="str">
            <v>Chi phÝ s¶n xuÊt chung: 71% CFNC</v>
          </cell>
          <cell r="H148">
            <v>266430.51678469329</v>
          </cell>
        </row>
        <row r="149">
          <cell r="C149" t="str">
            <v>Thu nhËp chÞu thuÕ tÝnh tr­íc 6% Z</v>
          </cell>
          <cell r="H149">
            <v>77629.845946633126</v>
          </cell>
        </row>
        <row r="150">
          <cell r="A150" t="str">
            <v>3.</v>
          </cell>
          <cell r="B150" t="str">
            <v xml:space="preserve"> M§-3</v>
          </cell>
          <cell r="C150" t="str">
            <v>Mãng cét ly t©m M§-3</v>
          </cell>
          <cell r="H150">
            <v>1487470.248730866</v>
          </cell>
        </row>
        <row r="151">
          <cell r="C151" t="str">
            <v>a ) VËt liÖu</v>
          </cell>
        </row>
        <row r="152">
          <cell r="B152" t="str">
            <v>CTÝnh</v>
          </cell>
          <cell r="C152" t="str">
            <v>Bª t«ng M100</v>
          </cell>
          <cell r="D152" t="str">
            <v>m3</v>
          </cell>
          <cell r="E152">
            <v>1.92</v>
          </cell>
          <cell r="G152">
            <v>362280.75907499995</v>
          </cell>
          <cell r="H152">
            <v>695579</v>
          </cell>
        </row>
        <row r="153">
          <cell r="B153" t="str">
            <v>CTÝnh</v>
          </cell>
          <cell r="C153" t="str">
            <v>Bª t«ng M50</v>
          </cell>
          <cell r="D153" t="str">
            <v>m3</v>
          </cell>
          <cell r="E153">
            <v>0</v>
          </cell>
          <cell r="G153">
            <v>310815.12059999997</v>
          </cell>
          <cell r="H153">
            <v>0</v>
          </cell>
        </row>
        <row r="154">
          <cell r="C154" t="str">
            <v>b ) Nh©n c«ng</v>
          </cell>
          <cell r="G154">
            <v>208819.759296</v>
          </cell>
        </row>
        <row r="155">
          <cell r="B155" t="str">
            <v>03.1113</v>
          </cell>
          <cell r="C155" t="str">
            <v>§µo ®Êt cÊp 3 s©u &gt;1m</v>
          </cell>
          <cell r="D155" t="str">
            <v>m3</v>
          </cell>
          <cell r="E155">
            <v>2.3039999999999998</v>
          </cell>
          <cell r="G155">
            <v>24428</v>
          </cell>
          <cell r="H155">
            <v>56282.111999999994</v>
          </cell>
        </row>
        <row r="156">
          <cell r="C156" t="str">
            <v>diÖn tÝch hè ®µo &lt;5m2</v>
          </cell>
        </row>
        <row r="157">
          <cell r="B157" t="str">
            <v>03.2203</v>
          </cell>
          <cell r="C157" t="str">
            <v>LÊp ®Êt</v>
          </cell>
          <cell r="D157" t="str">
            <v>m3</v>
          </cell>
          <cell r="E157">
            <v>0.3839999999999999</v>
          </cell>
          <cell r="G157">
            <v>10890</v>
          </cell>
          <cell r="H157">
            <v>4181.7599999999993</v>
          </cell>
        </row>
        <row r="158">
          <cell r="B158" t="str">
            <v>03.2203</v>
          </cell>
          <cell r="C158" t="str">
            <v>§¾p ®Êt ch©n cét</v>
          </cell>
          <cell r="D158" t="str">
            <v>m3</v>
          </cell>
          <cell r="E158">
            <v>0.5</v>
          </cell>
          <cell r="G158">
            <v>10890</v>
          </cell>
          <cell r="H158">
            <v>5445</v>
          </cell>
        </row>
        <row r="159">
          <cell r="B159" t="str">
            <v>04.3311</v>
          </cell>
          <cell r="C159" t="str">
            <v>§æ bª t«ng M100</v>
          </cell>
          <cell r="D159" t="str">
            <v>m3</v>
          </cell>
          <cell r="E159">
            <v>1.92</v>
          </cell>
          <cell r="G159">
            <v>45030</v>
          </cell>
          <cell r="H159">
            <v>86457.599999999991</v>
          </cell>
        </row>
        <row r="160">
          <cell r="B160" t="str">
            <v>04.3101a</v>
          </cell>
          <cell r="C160" t="str">
            <v>§æ bª t«ng M50</v>
          </cell>
          <cell r="D160" t="str">
            <v>m3</v>
          </cell>
          <cell r="E160">
            <v>0</v>
          </cell>
          <cell r="G160">
            <v>39733</v>
          </cell>
          <cell r="H160">
            <v>0</v>
          </cell>
        </row>
        <row r="161">
          <cell r="B161" t="str">
            <v>CTÝnh</v>
          </cell>
          <cell r="C161" t="str">
            <v>VËn chuyÓn bª t«ng M100</v>
          </cell>
          <cell r="D161" t="str">
            <v>m3</v>
          </cell>
          <cell r="E161">
            <v>1.92</v>
          </cell>
          <cell r="G161">
            <v>29402.753799999999</v>
          </cell>
          <cell r="H161">
            <v>56453.287295999995</v>
          </cell>
        </row>
        <row r="162">
          <cell r="B162" t="str">
            <v>CTÝnh</v>
          </cell>
          <cell r="C162" t="str">
            <v>VËn chuyÓn bª t«ng M50</v>
          </cell>
          <cell r="D162" t="str">
            <v>m3</v>
          </cell>
          <cell r="E162">
            <v>0</v>
          </cell>
          <cell r="G162">
            <v>29172.965199999999</v>
          </cell>
          <cell r="H162">
            <v>0</v>
          </cell>
        </row>
        <row r="163">
          <cell r="B163" t="str">
            <v>02.1481</v>
          </cell>
          <cell r="C163" t="str">
            <v>VËn chuyÓn dông cô thi c«ng</v>
          </cell>
          <cell r="D163" t="str">
            <v>TÊn</v>
          </cell>
          <cell r="E163">
            <v>0</v>
          </cell>
          <cell r="G163">
            <v>46148</v>
          </cell>
          <cell r="H163">
            <v>0</v>
          </cell>
        </row>
        <row r="164">
          <cell r="C164" t="str">
            <v>Nh©n c«ng ®iÒu chØnh t¨ng thªm NC x (1+0,1/2,638 ) x2,01x0,95</v>
          </cell>
          <cell r="G164">
            <v>205036.8603282226</v>
          </cell>
          <cell r="H164">
            <v>205036.8603282226</v>
          </cell>
        </row>
        <row r="165">
          <cell r="C165" t="str">
            <v>Chi phÝ m¸y ®iÒu chinh t¨ng thªm C1 =  MTCx1,13</v>
          </cell>
          <cell r="H165">
            <v>0</v>
          </cell>
        </row>
        <row r="166">
          <cell r="C166" t="str">
            <v>Chi phÝ s¶n xuÊt chung: 71% CFNC</v>
          </cell>
          <cell r="H166">
            <v>293838.19993319805</v>
          </cell>
        </row>
        <row r="167">
          <cell r="C167" t="str">
            <v>Thu nhËp chÞu thuÕ tÝnh tr­íc 6% Z</v>
          </cell>
          <cell r="H167">
            <v>84196.429173445242</v>
          </cell>
        </row>
        <row r="168">
          <cell r="A168" t="str">
            <v>4..</v>
          </cell>
          <cell r="B168" t="str">
            <v xml:space="preserve"> M§-4</v>
          </cell>
          <cell r="C168" t="str">
            <v>Mãng cét M§-4</v>
          </cell>
          <cell r="H168">
            <v>2425916.3666127441</v>
          </cell>
        </row>
        <row r="169">
          <cell r="C169" t="str">
            <v>a ) VËt liÖu</v>
          </cell>
        </row>
        <row r="170">
          <cell r="B170" t="str">
            <v>CTÝnh</v>
          </cell>
          <cell r="C170" t="str">
            <v>Bª t«ng M100</v>
          </cell>
          <cell r="D170" t="str">
            <v>m3</v>
          </cell>
          <cell r="E170">
            <v>2.2400000000000002</v>
          </cell>
          <cell r="G170">
            <v>362280.75907499995</v>
          </cell>
          <cell r="H170">
            <v>811508.90032799996</v>
          </cell>
        </row>
        <row r="171">
          <cell r="B171" t="str">
            <v>CTÝnh</v>
          </cell>
          <cell r="C171" t="str">
            <v>Bª t«ng M50</v>
          </cell>
          <cell r="D171" t="str">
            <v>m3</v>
          </cell>
          <cell r="E171">
            <v>0</v>
          </cell>
          <cell r="G171">
            <v>25128.944399999997</v>
          </cell>
          <cell r="H171">
            <v>0</v>
          </cell>
        </row>
        <row r="172">
          <cell r="C172" t="str">
            <v>b ) Nh©n c«ng</v>
          </cell>
          <cell r="G172">
            <v>265834.81851200003</v>
          </cell>
        </row>
        <row r="173">
          <cell r="B173" t="str">
            <v>03.1113</v>
          </cell>
          <cell r="C173" t="str">
            <v>§µo ®Êt cÊp 3 s©u &gt;1m</v>
          </cell>
          <cell r="D173" t="str">
            <v>m3</v>
          </cell>
          <cell r="E173">
            <v>2.8800000000000003</v>
          </cell>
          <cell r="G173">
            <v>24428</v>
          </cell>
          <cell r="H173">
            <v>70352.640000000014</v>
          </cell>
        </row>
        <row r="174">
          <cell r="C174" t="str">
            <v>DiÖn tÝch hè ®µo &lt;5m2</v>
          </cell>
        </row>
        <row r="175">
          <cell r="B175" t="str">
            <v>03.2203</v>
          </cell>
          <cell r="C175" t="str">
            <v>LÊp ®Êt</v>
          </cell>
          <cell r="D175" t="str">
            <v>m3</v>
          </cell>
          <cell r="E175">
            <v>0.64000000000000012</v>
          </cell>
          <cell r="G175">
            <v>10890</v>
          </cell>
          <cell r="H175">
            <v>6969.6000000000013</v>
          </cell>
        </row>
        <row r="176">
          <cell r="B176" t="str">
            <v>03.2203</v>
          </cell>
          <cell r="C176" t="str">
            <v>§¾p ®Êt ch©n cét</v>
          </cell>
          <cell r="D176" t="str">
            <v>m3</v>
          </cell>
          <cell r="E176">
            <v>0.72899999999999998</v>
          </cell>
          <cell r="G176">
            <v>10890</v>
          </cell>
          <cell r="H176">
            <v>7938.8099999999995</v>
          </cell>
        </row>
        <row r="177">
          <cell r="B177" t="str">
            <v>04.3311</v>
          </cell>
          <cell r="C177" t="str">
            <v>§æ bª t«ng M100</v>
          </cell>
          <cell r="D177" t="str">
            <v>m3</v>
          </cell>
          <cell r="E177">
            <v>2.2400000000000002</v>
          </cell>
          <cell r="G177">
            <v>45030</v>
          </cell>
          <cell r="H177">
            <v>100867.20000000001</v>
          </cell>
        </row>
        <row r="178">
          <cell r="B178" t="str">
            <v>04.3101a</v>
          </cell>
          <cell r="C178" t="str">
            <v>§æ bª t«ng M50</v>
          </cell>
          <cell r="D178" t="str">
            <v>m3</v>
          </cell>
          <cell r="E178">
            <v>0</v>
          </cell>
          <cell r="G178">
            <v>39733</v>
          </cell>
          <cell r="H178">
            <v>0</v>
          </cell>
        </row>
        <row r="179">
          <cell r="B179" t="str">
            <v>CTÝnh</v>
          </cell>
          <cell r="C179" t="str">
            <v>VËn chuyÓn bª t«ng M100</v>
          </cell>
          <cell r="D179" t="str">
            <v>TÊn</v>
          </cell>
          <cell r="E179">
            <v>2.2400000000000002</v>
          </cell>
          <cell r="G179">
            <v>29402.753799999999</v>
          </cell>
          <cell r="H179">
            <v>65862.168512000004</v>
          </cell>
        </row>
        <row r="180">
          <cell r="B180" t="str">
            <v>CTÝnh</v>
          </cell>
          <cell r="C180" t="str">
            <v>VËn chuyÓn bª t«ng M50</v>
          </cell>
          <cell r="D180" t="str">
            <v>TÊn</v>
          </cell>
          <cell r="E180">
            <v>0</v>
          </cell>
          <cell r="G180">
            <v>29172.965199999999</v>
          </cell>
          <cell r="H180">
            <v>0</v>
          </cell>
        </row>
        <row r="181">
          <cell r="B181" t="str">
            <v>02.1481</v>
          </cell>
          <cell r="C181" t="str">
            <v>VËn chuyÓn dông cô thi c«ng</v>
          </cell>
          <cell r="D181" t="str">
            <v>TÊn</v>
          </cell>
          <cell r="E181">
            <v>0.3</v>
          </cell>
          <cell r="G181">
            <v>46148</v>
          </cell>
          <cell r="H181">
            <v>13844.4</v>
          </cell>
        </row>
        <row r="182">
          <cell r="C182" t="str">
            <v>Nh©n c«ng ®iÒu chØnh t¨ng thªm NC x (1+0,1/2,638 ) x2,01x0,95</v>
          </cell>
          <cell r="G182">
            <v>261019.05651735625</v>
          </cell>
          <cell r="H182">
            <v>261019.05651735625</v>
          </cell>
        </row>
        <row r="183">
          <cell r="C183" t="str">
            <v>Chi phÝ m¸y ®iÒu chinh t¨ng thªm C1 =  MTCx1,13</v>
          </cell>
          <cell r="H183">
            <v>0</v>
          </cell>
        </row>
        <row r="184">
          <cell r="C184" t="str">
            <v>Chi phÝ s¶n xuÊt chung: 71% CFNC</v>
          </cell>
          <cell r="H184">
            <v>950237.57050372288</v>
          </cell>
        </row>
        <row r="185">
          <cell r="C185" t="str">
            <v>Thu nhËp chÞu thuÕ tÝnh tr­íc 6% Z</v>
          </cell>
          <cell r="H185">
            <v>137316.02075166474</v>
          </cell>
        </row>
        <row r="186">
          <cell r="A186">
            <v>5</v>
          </cell>
          <cell r="B186" t="str">
            <v>MT-2</v>
          </cell>
          <cell r="C186" t="str">
            <v>Mãng cét MT-2</v>
          </cell>
          <cell r="H186">
            <v>1732858.5508558152</v>
          </cell>
        </row>
        <row r="187">
          <cell r="C187" t="str">
            <v>a ) VËt liÖu</v>
          </cell>
        </row>
        <row r="188">
          <cell r="B188" t="str">
            <v>CTÝnh</v>
          </cell>
          <cell r="C188" t="str">
            <v>Bª t«ng M50</v>
          </cell>
          <cell r="D188" t="str">
            <v>m3</v>
          </cell>
          <cell r="E188">
            <v>0.216</v>
          </cell>
          <cell r="G188">
            <v>310815.12059999997</v>
          </cell>
          <cell r="H188">
            <v>67136.066049599991</v>
          </cell>
        </row>
        <row r="189">
          <cell r="B189" t="str">
            <v>CTÝnh</v>
          </cell>
          <cell r="C189" t="str">
            <v>Bª t«ng ®óc M 150</v>
          </cell>
          <cell r="D189" t="str">
            <v>m3</v>
          </cell>
          <cell r="E189">
            <v>1.0980000000000001</v>
          </cell>
          <cell r="G189">
            <v>458274.02509999991</v>
          </cell>
          <cell r="H189">
            <v>503184.87955979997</v>
          </cell>
        </row>
        <row r="190">
          <cell r="B190" t="str">
            <v>CTÝnh</v>
          </cell>
          <cell r="C190" t="str">
            <v>Bª t«ng chÌn M 200</v>
          </cell>
          <cell r="D190" t="str">
            <v>m3</v>
          </cell>
          <cell r="E190">
            <v>0.08</v>
          </cell>
          <cell r="G190">
            <v>503906.80770102743</v>
          </cell>
          <cell r="H190">
            <v>40312.544616082196</v>
          </cell>
        </row>
        <row r="191">
          <cell r="B191" t="str">
            <v>04.1101</v>
          </cell>
          <cell r="C191" t="str">
            <v>Cèt thÐp d=8</v>
          </cell>
          <cell r="D191" t="str">
            <v>kg</v>
          </cell>
          <cell r="E191">
            <v>4.92</v>
          </cell>
          <cell r="F191">
            <v>1.02</v>
          </cell>
          <cell r="G191">
            <v>6200</v>
          </cell>
          <cell r="H191">
            <v>31114.079999999998</v>
          </cell>
        </row>
        <row r="192">
          <cell r="B192" t="str">
            <v>04.1101</v>
          </cell>
          <cell r="C192" t="str">
            <v>Cèt thÐp d=10</v>
          </cell>
          <cell r="D192" t="str">
            <v>kg</v>
          </cell>
          <cell r="E192">
            <v>5.56</v>
          </cell>
          <cell r="F192">
            <v>1.02</v>
          </cell>
          <cell r="G192">
            <v>6200</v>
          </cell>
          <cell r="H192">
            <v>35161.440000000002</v>
          </cell>
        </row>
        <row r="193">
          <cell r="B193" t="str">
            <v>04.2001</v>
          </cell>
          <cell r="C193" t="str">
            <v>Gç ghÐp v¸n khu«n mãng</v>
          </cell>
          <cell r="D193" t="str">
            <v>m3</v>
          </cell>
          <cell r="E193">
            <v>4.8</v>
          </cell>
          <cell r="G193">
            <v>18600</v>
          </cell>
          <cell r="H193">
            <v>89280</v>
          </cell>
        </row>
        <row r="194">
          <cell r="C194" t="str">
            <v>b ) Nh©n c«ng</v>
          </cell>
          <cell r="G194">
            <v>256233.92244515999</v>
          </cell>
        </row>
        <row r="195">
          <cell r="B195" t="str">
            <v>03.1113</v>
          </cell>
          <cell r="C195" t="str">
            <v>§µo ®Êt cÊp 3 s©u &gt;1m</v>
          </cell>
          <cell r="D195" t="str">
            <v>m3</v>
          </cell>
          <cell r="E195">
            <v>4.1999999999999993</v>
          </cell>
          <cell r="G195">
            <v>24428</v>
          </cell>
          <cell r="H195">
            <v>102597.59999999998</v>
          </cell>
        </row>
        <row r="196">
          <cell r="C196" t="str">
            <v>DiÖn tÝch hè ®µo &lt;5m2</v>
          </cell>
        </row>
        <row r="197">
          <cell r="B197" t="str">
            <v>03.2203</v>
          </cell>
          <cell r="C197" t="str">
            <v>LÊp ®Êt</v>
          </cell>
          <cell r="D197" t="str">
            <v>m3</v>
          </cell>
          <cell r="E197">
            <v>2.8059999999999992</v>
          </cell>
          <cell r="G197">
            <v>10890</v>
          </cell>
          <cell r="H197">
            <v>30557.339999999989</v>
          </cell>
        </row>
        <row r="198">
          <cell r="B198" t="str">
            <v>03.2203</v>
          </cell>
          <cell r="C198" t="str">
            <v>§¾p ®Êt ch©n cét</v>
          </cell>
          <cell r="D198" t="str">
            <v>m3</v>
          </cell>
          <cell r="E198">
            <v>0.53400000000000003</v>
          </cell>
          <cell r="G198">
            <v>10890</v>
          </cell>
          <cell r="H198">
            <v>5815.26</v>
          </cell>
        </row>
        <row r="199">
          <cell r="B199" t="str">
            <v>04.1101</v>
          </cell>
          <cell r="C199" t="str">
            <v xml:space="preserve">Gia c«ng cèt thÐp </v>
          </cell>
          <cell r="D199" t="str">
            <v>TÊn</v>
          </cell>
          <cell r="E199">
            <v>1.3800000000000002E-2</v>
          </cell>
          <cell r="G199">
            <v>201593</v>
          </cell>
          <cell r="H199">
            <v>2781.9834000000005</v>
          </cell>
        </row>
        <row r="200">
          <cell r="B200" t="str">
            <v>04.2001</v>
          </cell>
          <cell r="C200" t="str">
            <v>GhÐp v¸n khu«n mãng</v>
          </cell>
          <cell r="D200" t="str">
            <v>m2</v>
          </cell>
          <cell r="E200">
            <v>2</v>
          </cell>
          <cell r="G200">
            <v>5309.19</v>
          </cell>
          <cell r="H200">
            <v>10618.38</v>
          </cell>
        </row>
        <row r="201">
          <cell r="B201" t="str">
            <v>04.3101a</v>
          </cell>
          <cell r="C201" t="str">
            <v>§æ bª t«ng M 50</v>
          </cell>
          <cell r="D201" t="str">
            <v>m3</v>
          </cell>
          <cell r="E201">
            <v>0.216</v>
          </cell>
          <cell r="G201">
            <v>39733</v>
          </cell>
          <cell r="H201">
            <v>8582.3279999999995</v>
          </cell>
        </row>
        <row r="202">
          <cell r="B202" t="str">
            <v>04.3312</v>
          </cell>
          <cell r="C202" t="str">
            <v>§æ bª t«ng M 150</v>
          </cell>
          <cell r="D202" t="str">
            <v>m3</v>
          </cell>
          <cell r="E202">
            <v>1.0980000000000001</v>
          </cell>
          <cell r="G202">
            <v>45030</v>
          </cell>
          <cell r="H202">
            <v>49442.94</v>
          </cell>
        </row>
        <row r="203">
          <cell r="B203" t="str">
            <v>04.3313</v>
          </cell>
          <cell r="C203" t="str">
            <v>§æ bª t«ng M 200</v>
          </cell>
          <cell r="D203" t="str">
            <v>m3</v>
          </cell>
          <cell r="E203">
            <v>0.08</v>
          </cell>
          <cell r="G203">
            <v>45030</v>
          </cell>
          <cell r="H203">
            <v>3602.4</v>
          </cell>
        </row>
        <row r="204">
          <cell r="B204" t="str">
            <v>CTÝnh</v>
          </cell>
          <cell r="C204" t="str">
            <v>VËn chuyÓn bª t«ng M 50</v>
          </cell>
          <cell r="D204" t="str">
            <v>m3</v>
          </cell>
          <cell r="E204">
            <v>0.216</v>
          </cell>
          <cell r="G204">
            <v>29172.965199999999</v>
          </cell>
          <cell r="H204">
            <v>6301.3604832000001</v>
          </cell>
        </row>
        <row r="205">
          <cell r="B205" t="str">
            <v>CTÝnh</v>
          </cell>
          <cell r="C205" t="str">
            <v>VËn chuyÓn bª t«ng ®óc M 150</v>
          </cell>
          <cell r="D205" t="str">
            <v>m3</v>
          </cell>
          <cell r="E205">
            <v>1.0980000000000001</v>
          </cell>
          <cell r="G205">
            <v>30515.486020000004</v>
          </cell>
          <cell r="H205">
            <v>33506.00364996001</v>
          </cell>
        </row>
        <row r="206">
          <cell r="B206" t="str">
            <v>CTÝnh</v>
          </cell>
          <cell r="C206" t="str">
            <v>VËn chuyÓn bª t«ng chÌn M 200</v>
          </cell>
          <cell r="D206" t="str">
            <v>m3</v>
          </cell>
          <cell r="E206">
            <v>0.08</v>
          </cell>
          <cell r="G206">
            <v>30354.0864</v>
          </cell>
          <cell r="H206">
            <v>2428.326912</v>
          </cell>
        </row>
        <row r="207">
          <cell r="B207" t="str">
            <v>02.1481</v>
          </cell>
          <cell r="C207" t="str">
            <v>VËn chuyÓn dông cô thi c«ng</v>
          </cell>
          <cell r="D207" t="str">
            <v>TÊn</v>
          </cell>
          <cell r="E207">
            <v>0</v>
          </cell>
          <cell r="G207">
            <v>46148</v>
          </cell>
          <cell r="H207">
            <v>0</v>
          </cell>
        </row>
        <row r="208">
          <cell r="C208" t="str">
            <v>c) M¸y thi c«ng cèt thÐp</v>
          </cell>
          <cell r="D208" t="str">
            <v>TÊn</v>
          </cell>
          <cell r="E208">
            <v>1.0500000000000001E-2</v>
          </cell>
          <cell r="G208">
            <v>16918</v>
          </cell>
          <cell r="H208">
            <v>177.63900000000001</v>
          </cell>
        </row>
        <row r="209">
          <cell r="C209" t="str">
            <v>Nh©n c«ng ®iÒu chØnh t¨ng thªm NC x (1+0,1/2,638 ) x2,01x0,95</v>
          </cell>
          <cell r="G209">
            <v>251592.08661508717</v>
          </cell>
          <cell r="H209">
            <v>251592.08661508717</v>
          </cell>
        </row>
        <row r="210">
          <cell r="C210" t="str">
            <v>Chi phÝ m¸y ®iÒu chinh t¨ng thªm C1 =  MTCx1,13</v>
          </cell>
          <cell r="H210">
            <v>23.093070000000001</v>
          </cell>
        </row>
        <row r="211">
          <cell r="C211" t="str">
            <v>Chi phÝ s¶n xuÊt chung: 71% CFNC</v>
          </cell>
          <cell r="H211">
            <v>360556.46643277549</v>
          </cell>
        </row>
        <row r="212">
          <cell r="C212" t="str">
            <v>Thu nhËp chÞu thuÕ tÝnh tr­íc 6% Z</v>
          </cell>
          <cell r="H212">
            <v>98086.33306731029</v>
          </cell>
        </row>
        <row r="213">
          <cell r="A213">
            <v>6</v>
          </cell>
          <cell r="B213" t="str">
            <v>MT-3</v>
          </cell>
          <cell r="C213" t="str">
            <v>Mãng  MT-3</v>
          </cell>
          <cell r="H213">
            <v>1903668.3829604229</v>
          </cell>
        </row>
        <row r="214">
          <cell r="C214" t="str">
            <v>a ) VËt liÖu</v>
          </cell>
        </row>
        <row r="215">
          <cell r="B215" t="str">
            <v>CTÝnh</v>
          </cell>
          <cell r="C215" t="str">
            <v>Bª t«ng M50</v>
          </cell>
          <cell r="D215" t="str">
            <v>m3</v>
          </cell>
          <cell r="E215">
            <v>0.252</v>
          </cell>
          <cell r="G215">
            <v>310815.12059999997</v>
          </cell>
          <cell r="H215">
            <v>78325.410391199999</v>
          </cell>
        </row>
        <row r="216">
          <cell r="B216" t="str">
            <v>CTÝnh</v>
          </cell>
          <cell r="C216" t="str">
            <v>Bª t«ng ®óc M 150</v>
          </cell>
          <cell r="D216" t="str">
            <v>m3</v>
          </cell>
          <cell r="E216">
            <v>1.35</v>
          </cell>
          <cell r="G216">
            <v>458274.02509999991</v>
          </cell>
          <cell r="H216">
            <v>618669.93388499995</v>
          </cell>
        </row>
        <row r="217">
          <cell r="B217" t="str">
            <v>CTÝnh</v>
          </cell>
          <cell r="C217" t="str">
            <v>Bª t«ng chÌn M 200</v>
          </cell>
          <cell r="D217" t="str">
            <v>m3</v>
          </cell>
          <cell r="E217">
            <v>7.0000000000000007E-2</v>
          </cell>
          <cell r="G217">
            <v>503906.80770102743</v>
          </cell>
          <cell r="H217">
            <v>35273.476539071926</v>
          </cell>
        </row>
        <row r="218">
          <cell r="B218" t="str">
            <v>04.1101</v>
          </cell>
          <cell r="C218" t="str">
            <v>Cèt thÐp d=8</v>
          </cell>
          <cell r="D218" t="str">
            <v>kg</v>
          </cell>
          <cell r="E218">
            <v>5</v>
          </cell>
          <cell r="F218">
            <v>1.02</v>
          </cell>
          <cell r="G218">
            <v>6200</v>
          </cell>
          <cell r="H218">
            <v>31619.999999999996</v>
          </cell>
        </row>
        <row r="219">
          <cell r="B219" t="str">
            <v>04.1101</v>
          </cell>
          <cell r="C219" t="str">
            <v>Cèt thÐp d=10</v>
          </cell>
          <cell r="D219" t="str">
            <v>kg</v>
          </cell>
          <cell r="E219">
            <v>5.6</v>
          </cell>
          <cell r="F219">
            <v>1.02</v>
          </cell>
          <cell r="G219">
            <v>6200</v>
          </cell>
          <cell r="H219">
            <v>35414.400000000001</v>
          </cell>
        </row>
        <row r="220">
          <cell r="B220" t="str">
            <v>04.2001</v>
          </cell>
          <cell r="C220" t="str">
            <v>Gç ghÐp v¸n khu«n mãng</v>
          </cell>
          <cell r="D220" t="str">
            <v>m3</v>
          </cell>
          <cell r="E220">
            <v>4.8</v>
          </cell>
          <cell r="G220">
            <v>18600</v>
          </cell>
          <cell r="H220">
            <v>89280</v>
          </cell>
        </row>
        <row r="221">
          <cell r="C221" t="str">
            <v>b ) Nh©n c«ng</v>
          </cell>
          <cell r="G221">
            <v>267667.05480540002</v>
          </cell>
        </row>
        <row r="222">
          <cell r="B222" t="str">
            <v>03.1113</v>
          </cell>
          <cell r="C222" t="str">
            <v>§µo ®Êt cÊp 3 s©u &gt;1m</v>
          </cell>
          <cell r="D222" t="str">
            <v>m3</v>
          </cell>
          <cell r="E222">
            <v>4.032</v>
          </cell>
          <cell r="G222">
            <v>24428</v>
          </cell>
          <cell r="H222">
            <v>98493.695999999996</v>
          </cell>
        </row>
        <row r="223">
          <cell r="C223" t="str">
            <v>DiÖn tÝch hè ®µo &lt;5m2</v>
          </cell>
        </row>
        <row r="224">
          <cell r="B224" t="str">
            <v>03.2203</v>
          </cell>
          <cell r="C224" t="str">
            <v>LÊp ®Êt</v>
          </cell>
          <cell r="D224" t="str">
            <v>m3</v>
          </cell>
          <cell r="E224">
            <v>2.36</v>
          </cell>
          <cell r="G224">
            <v>10890</v>
          </cell>
          <cell r="H224">
            <v>25700.399999999998</v>
          </cell>
        </row>
        <row r="225">
          <cell r="B225" t="str">
            <v>03.2203</v>
          </cell>
          <cell r="C225" t="str">
            <v>§¾p ®Êt ch©n cét</v>
          </cell>
          <cell r="D225" t="str">
            <v>m3</v>
          </cell>
          <cell r="E225">
            <v>0.5</v>
          </cell>
          <cell r="G225">
            <v>10890</v>
          </cell>
          <cell r="H225">
            <v>5445</v>
          </cell>
        </row>
        <row r="226">
          <cell r="B226" t="str">
            <v>04.1101</v>
          </cell>
          <cell r="C226" t="str">
            <v xml:space="preserve">Gia c«ng cèt thÐp </v>
          </cell>
          <cell r="D226" t="str">
            <v>TÊn</v>
          </cell>
          <cell r="E226">
            <v>1.3800000000000002E-2</v>
          </cell>
          <cell r="G226">
            <v>201593</v>
          </cell>
          <cell r="H226">
            <v>2781.9834000000005</v>
          </cell>
        </row>
        <row r="227">
          <cell r="B227" t="str">
            <v>04.2001</v>
          </cell>
          <cell r="C227" t="str">
            <v>GhÐp v¸n khu«n mãng</v>
          </cell>
          <cell r="D227" t="str">
            <v>m2</v>
          </cell>
          <cell r="E227">
            <v>2</v>
          </cell>
          <cell r="G227">
            <v>5309.19</v>
          </cell>
          <cell r="H227">
            <v>10618.38</v>
          </cell>
        </row>
        <row r="228">
          <cell r="B228" t="str">
            <v>04.3101a</v>
          </cell>
          <cell r="C228" t="str">
            <v>§æ bª t«ng M 50</v>
          </cell>
          <cell r="D228" t="str">
            <v>m3</v>
          </cell>
          <cell r="E228">
            <v>0.252</v>
          </cell>
          <cell r="G228">
            <v>39733</v>
          </cell>
          <cell r="H228">
            <v>10012.716</v>
          </cell>
        </row>
        <row r="229">
          <cell r="B229" t="str">
            <v>04.3312</v>
          </cell>
          <cell r="C229" t="str">
            <v>§æ bª t«ng M 150</v>
          </cell>
          <cell r="D229" t="str">
            <v>m3</v>
          </cell>
          <cell r="E229">
            <v>1.35</v>
          </cell>
          <cell r="G229">
            <v>45030</v>
          </cell>
          <cell r="H229">
            <v>60790.500000000007</v>
          </cell>
        </row>
        <row r="230">
          <cell r="B230" t="str">
            <v>04.3313</v>
          </cell>
          <cell r="C230" t="str">
            <v>§æ bª t«ng M 200</v>
          </cell>
          <cell r="D230" t="str">
            <v>m3</v>
          </cell>
          <cell r="E230">
            <v>7.0000000000000007E-2</v>
          </cell>
          <cell r="G230">
            <v>45030</v>
          </cell>
          <cell r="H230">
            <v>3152.1000000000004</v>
          </cell>
        </row>
        <row r="231">
          <cell r="B231" t="str">
            <v>CTÝnh</v>
          </cell>
          <cell r="C231" t="str">
            <v>VËn chuyÓn bª t«ng M 50</v>
          </cell>
          <cell r="D231" t="str">
            <v>m3</v>
          </cell>
          <cell r="E231">
            <v>0.252</v>
          </cell>
          <cell r="G231">
            <v>29172.965199999999</v>
          </cell>
          <cell r="H231">
            <v>7351.5872303999995</v>
          </cell>
        </row>
        <row r="232">
          <cell r="B232" t="str">
            <v>CTÝnh</v>
          </cell>
          <cell r="C232" t="str">
            <v>VËn chuyÓn bª t«ng ®óc M 150</v>
          </cell>
          <cell r="D232" t="str">
            <v>m3</v>
          </cell>
          <cell r="E232">
            <v>1.35</v>
          </cell>
          <cell r="G232">
            <v>30515.486020000004</v>
          </cell>
          <cell r="H232">
            <v>41195.906127000009</v>
          </cell>
        </row>
        <row r="233">
          <cell r="B233" t="str">
            <v>CTÝnh</v>
          </cell>
          <cell r="C233" t="str">
            <v>VËn chuyÓn bª t«ng chÌn M 200</v>
          </cell>
          <cell r="D233" t="str">
            <v>m3</v>
          </cell>
          <cell r="E233">
            <v>7.0000000000000007E-2</v>
          </cell>
          <cell r="G233">
            <v>30354.0864</v>
          </cell>
          <cell r="H233">
            <v>2124.7860480000004</v>
          </cell>
        </row>
        <row r="234">
          <cell r="B234" t="str">
            <v>02.1481</v>
          </cell>
          <cell r="C234" t="str">
            <v>VËn chuyÓn dông cô thi c«ng</v>
          </cell>
          <cell r="D234" t="str">
            <v>TÊn</v>
          </cell>
          <cell r="E234">
            <v>0</v>
          </cell>
          <cell r="G234">
            <v>46148</v>
          </cell>
          <cell r="H234">
            <v>0</v>
          </cell>
        </row>
        <row r="235">
          <cell r="C235" t="str">
            <v>c) M¸y thi c«ng cèt thÐp</v>
          </cell>
          <cell r="D235" t="str">
            <v>TÊn</v>
          </cell>
          <cell r="E235">
            <v>1.0500000000000001E-2</v>
          </cell>
          <cell r="G235">
            <v>16918</v>
          </cell>
          <cell r="H235">
            <v>177.63900000000001</v>
          </cell>
        </row>
        <row r="236">
          <cell r="C236" t="str">
            <v>Nh©n c«ng ®iÒu chØnh t¨ng thªm NC x (1+0,1/2,638 ) x2,01x0,95</v>
          </cell>
          <cell r="G236">
            <v>262818.10071817652</v>
          </cell>
          <cell r="H236">
            <v>262818.10071817652</v>
          </cell>
        </row>
        <row r="237">
          <cell r="C237" t="str">
            <v>Chi phÝ m¸y ®iÒu chinh t¨ng thªm C1 =  MTCx1,13</v>
          </cell>
          <cell r="H237">
            <v>23.093070000000001</v>
          </cell>
        </row>
        <row r="238">
          <cell r="C238" t="str">
            <v>Chi phÝ s¶n xuÊt chung: 71% CFNC</v>
          </cell>
          <cell r="H238">
            <v>376644.46042173932</v>
          </cell>
        </row>
        <row r="239">
          <cell r="C239" t="str">
            <v>Thu nhËp chÞu thuÕ tÝnh tr­íc 6% Z</v>
          </cell>
          <cell r="H239">
            <v>107754.81412983526</v>
          </cell>
        </row>
        <row r="240">
          <cell r="A240">
            <v>7</v>
          </cell>
          <cell r="B240" t="str">
            <v>M1-8</v>
          </cell>
          <cell r="C240" t="str">
            <v>Mãng cét M1-8</v>
          </cell>
          <cell r="H240">
            <v>578885.42856617505</v>
          </cell>
        </row>
        <row r="241">
          <cell r="C241" t="str">
            <v>a ) VËt liÖu</v>
          </cell>
        </row>
        <row r="242">
          <cell r="B242" t="str">
            <v>CTÝnh</v>
          </cell>
          <cell r="C242" t="str">
            <v>Bª t«ng M100</v>
          </cell>
          <cell r="D242" t="str">
            <v>m3</v>
          </cell>
          <cell r="E242">
            <v>0.70399999999999996</v>
          </cell>
          <cell r="G242">
            <v>273177</v>
          </cell>
          <cell r="H242">
            <v>192316.60799999998</v>
          </cell>
        </row>
        <row r="243">
          <cell r="B243" t="str">
            <v>CTÝnh</v>
          </cell>
          <cell r="C243" t="str">
            <v>Bª t«ng M50</v>
          </cell>
          <cell r="D243" t="str">
            <v>m3</v>
          </cell>
          <cell r="E243">
            <v>0.1</v>
          </cell>
          <cell r="G243">
            <v>232546</v>
          </cell>
          <cell r="H243">
            <v>23254.600000000002</v>
          </cell>
        </row>
        <row r="244">
          <cell r="C244" t="str">
            <v>b ) Nh©n c«ng</v>
          </cell>
          <cell r="G244">
            <v>97534.655195200001</v>
          </cell>
        </row>
        <row r="245">
          <cell r="B245" t="str">
            <v>03,8122</v>
          </cell>
          <cell r="C245" t="str">
            <v>§µo ®Êt mãng cét</v>
          </cell>
          <cell r="D245" t="str">
            <v>m3</v>
          </cell>
          <cell r="E245">
            <v>1.2</v>
          </cell>
          <cell r="G245">
            <v>24428</v>
          </cell>
          <cell r="H245">
            <v>29313.599999999999</v>
          </cell>
        </row>
        <row r="246">
          <cell r="B246" t="str">
            <v>03.2203</v>
          </cell>
          <cell r="C246" t="str">
            <v>LÊp ®Êt</v>
          </cell>
          <cell r="D246" t="str">
            <v>m3</v>
          </cell>
          <cell r="E246">
            <v>0.32</v>
          </cell>
          <cell r="G246">
            <v>10890</v>
          </cell>
          <cell r="H246">
            <v>3484.8</v>
          </cell>
        </row>
        <row r="247">
          <cell r="B247" t="str">
            <v>03.2203</v>
          </cell>
          <cell r="C247" t="str">
            <v>§¾p ®Êt ch©n cét</v>
          </cell>
          <cell r="D247" t="str">
            <v>m3</v>
          </cell>
          <cell r="E247">
            <v>0.5</v>
          </cell>
          <cell r="G247">
            <v>10890</v>
          </cell>
          <cell r="H247">
            <v>5445</v>
          </cell>
        </row>
        <row r="248">
          <cell r="B248" t="str">
            <v>04.3311</v>
          </cell>
          <cell r="C248" t="str">
            <v>§æ bª t«ng M100</v>
          </cell>
          <cell r="D248" t="str">
            <v>m3</v>
          </cell>
          <cell r="E248">
            <v>0.70399999999999996</v>
          </cell>
          <cell r="G248">
            <v>45030</v>
          </cell>
          <cell r="H248">
            <v>31701.119999999999</v>
          </cell>
        </row>
        <row r="249">
          <cell r="B249" t="str">
            <v>04.3101a</v>
          </cell>
          <cell r="C249" t="str">
            <v>§æ bª t«ng M50</v>
          </cell>
          <cell r="D249" t="str">
            <v>m3</v>
          </cell>
          <cell r="E249">
            <v>0.1</v>
          </cell>
          <cell r="G249">
            <v>39733</v>
          </cell>
          <cell r="H249">
            <v>3973.3</v>
          </cell>
        </row>
        <row r="250">
          <cell r="B250" t="str">
            <v>CTÝnh</v>
          </cell>
          <cell r="C250" t="str">
            <v>VËn chuyÓn bª t«ng M100</v>
          </cell>
          <cell r="D250" t="str">
            <v>m3</v>
          </cell>
          <cell r="E250">
            <v>0.70399999999999996</v>
          </cell>
          <cell r="G250">
            <v>29402.753799999999</v>
          </cell>
          <cell r="H250">
            <v>20699.538675199998</v>
          </cell>
        </row>
        <row r="251">
          <cell r="B251" t="str">
            <v>CTÝnh</v>
          </cell>
          <cell r="C251" t="str">
            <v>VËn chuyÓn bª t«ng M50</v>
          </cell>
          <cell r="D251" t="str">
            <v>m3</v>
          </cell>
          <cell r="E251">
            <v>0.1</v>
          </cell>
          <cell r="G251">
            <v>29172.965199999999</v>
          </cell>
          <cell r="H251">
            <v>2917.2965199999999</v>
          </cell>
        </row>
        <row r="252">
          <cell r="B252" t="str">
            <v>02.1481</v>
          </cell>
          <cell r="C252" t="str">
            <v>VËn chuyÓn dông cô thi c«ng</v>
          </cell>
          <cell r="D252" t="str">
            <v>TÊn</v>
          </cell>
          <cell r="E252">
            <v>0</v>
          </cell>
          <cell r="G252">
            <v>46148</v>
          </cell>
          <cell r="H252">
            <v>0</v>
          </cell>
        </row>
        <row r="253">
          <cell r="C253" t="str">
            <v>Nh©n c«ng ®iÒu chØnh t¨ng thªm NC x (1+0,1/2,638 ) x2,01x0,95</v>
          </cell>
          <cell r="G253">
            <v>95767.754650422314</v>
          </cell>
          <cell r="H253">
            <v>95767.754650422314</v>
          </cell>
        </row>
        <row r="254">
          <cell r="C254" t="str">
            <v>Chi phÝ m¸y ®iÒu chinh t¨ng thªm C1 =  MTCx1,13</v>
          </cell>
          <cell r="H254">
            <v>0</v>
          </cell>
        </row>
        <row r="255">
          <cell r="C255" t="str">
            <v>Chi phÝ s¶n xuÊt chung: 71% CFNC</v>
          </cell>
          <cell r="H255">
            <v>137244.71099039185</v>
          </cell>
        </row>
        <row r="256">
          <cell r="C256" t="str">
            <v>Thu nhËp chÞu thuÕ tÝnh tr­íc 6% Z</v>
          </cell>
          <cell r="H256">
            <v>32767.099730160848</v>
          </cell>
        </row>
        <row r="257">
          <cell r="A257">
            <v>8</v>
          </cell>
          <cell r="B257" t="str">
            <v>M2-8</v>
          </cell>
          <cell r="C257" t="str">
            <v>Mãng cét M2-8</v>
          </cell>
          <cell r="H257">
            <v>1227386.3356871596</v>
          </cell>
        </row>
        <row r="258">
          <cell r="C258" t="str">
            <v>a ) VËt liÖu</v>
          </cell>
        </row>
        <row r="259">
          <cell r="B259" t="str">
            <v>CTÝnh</v>
          </cell>
          <cell r="C259" t="str">
            <v>Bª t«ng M100</v>
          </cell>
          <cell r="D259" t="str">
            <v>m3</v>
          </cell>
          <cell r="E259">
            <v>1.5840000000000001</v>
          </cell>
          <cell r="G259">
            <v>273177</v>
          </cell>
          <cell r="H259">
            <v>432712.36800000002</v>
          </cell>
        </row>
        <row r="260">
          <cell r="B260" t="str">
            <v>CTÝnh</v>
          </cell>
          <cell r="C260" t="str">
            <v>Bª t«ng M50</v>
          </cell>
          <cell r="D260" t="str">
            <v>m3</v>
          </cell>
          <cell r="E260">
            <v>0.19600000000000001</v>
          </cell>
          <cell r="G260">
            <v>232546</v>
          </cell>
          <cell r="H260">
            <v>45579.016000000003</v>
          </cell>
        </row>
        <row r="261">
          <cell r="C261" t="str">
            <v>b ) Nh©n c«ng</v>
          </cell>
          <cell r="G261">
            <v>200535.78719840001</v>
          </cell>
        </row>
        <row r="262">
          <cell r="B262" t="str">
            <v>03.1113</v>
          </cell>
          <cell r="C262" t="str">
            <v>§µo ®Êt cÊp 3 s©u &gt;1m</v>
          </cell>
          <cell r="D262" t="str">
            <v>m3</v>
          </cell>
          <cell r="E262">
            <v>2.3519999999999999</v>
          </cell>
          <cell r="G262">
            <v>24428</v>
          </cell>
          <cell r="H262">
            <v>57454.655999999995</v>
          </cell>
        </row>
        <row r="263">
          <cell r="C263" t="str">
            <v>DiÖn tÝch hè ®µo &lt;5m2</v>
          </cell>
        </row>
        <row r="264">
          <cell r="B264" t="str">
            <v>03.2203</v>
          </cell>
          <cell r="C264" t="str">
            <v>LÊp ®Êt</v>
          </cell>
          <cell r="D264" t="str">
            <v>m3</v>
          </cell>
          <cell r="E264">
            <v>0.57199999999999962</v>
          </cell>
          <cell r="G264">
            <v>10890</v>
          </cell>
          <cell r="H264">
            <v>6229.0799999999963</v>
          </cell>
        </row>
        <row r="265">
          <cell r="B265" t="str">
            <v>03.2203</v>
          </cell>
          <cell r="C265" t="str">
            <v>§¾p ®Êt ch©n cét</v>
          </cell>
          <cell r="D265" t="str">
            <v>m3</v>
          </cell>
          <cell r="E265">
            <v>0.5</v>
          </cell>
          <cell r="G265">
            <v>10890</v>
          </cell>
          <cell r="H265">
            <v>5445</v>
          </cell>
        </row>
        <row r="266">
          <cell r="B266" t="str">
            <v>04.3311</v>
          </cell>
          <cell r="C266" t="str">
            <v>§æ bª t«ng M100</v>
          </cell>
          <cell r="D266" t="str">
            <v>m3</v>
          </cell>
          <cell r="E266">
            <v>1.5840000000000001</v>
          </cell>
          <cell r="G266">
            <v>45030</v>
          </cell>
          <cell r="H266">
            <v>71327.520000000004</v>
          </cell>
        </row>
        <row r="267">
          <cell r="B267" t="str">
            <v>04.3101a</v>
          </cell>
          <cell r="C267" t="str">
            <v>§æ bª t«ng M50</v>
          </cell>
          <cell r="D267" t="str">
            <v>m3</v>
          </cell>
          <cell r="E267">
            <v>0.19600000000000001</v>
          </cell>
          <cell r="G267">
            <v>39733</v>
          </cell>
          <cell r="H267">
            <v>7787.6680000000006</v>
          </cell>
        </row>
        <row r="268">
          <cell r="B268" t="str">
            <v>CTÝnh</v>
          </cell>
          <cell r="C268" t="str">
            <v>VËn chuyÓn bª t«ng M100</v>
          </cell>
          <cell r="D268" t="str">
            <v>m3</v>
          </cell>
          <cell r="E268">
            <v>1.5840000000000001</v>
          </cell>
          <cell r="G268">
            <v>29402.753799999999</v>
          </cell>
          <cell r="H268">
            <v>46573.9620192</v>
          </cell>
        </row>
        <row r="269">
          <cell r="B269" t="str">
            <v>CTÝnh</v>
          </cell>
          <cell r="C269" t="str">
            <v>VËn chuyÓn bª t«ng M50</v>
          </cell>
          <cell r="D269" t="str">
            <v>m3</v>
          </cell>
          <cell r="E269">
            <v>0.19600000000000001</v>
          </cell>
          <cell r="G269">
            <v>29172.965199999999</v>
          </cell>
          <cell r="H269">
            <v>5717.9011792000001</v>
          </cell>
        </row>
        <row r="270">
          <cell r="B270" t="str">
            <v>02.1481</v>
          </cell>
          <cell r="C270" t="str">
            <v>VËn chuyÓn dông cô thi c«ng</v>
          </cell>
          <cell r="D270" t="str">
            <v>TÊn</v>
          </cell>
          <cell r="E270">
            <v>0</v>
          </cell>
          <cell r="G270">
            <v>46148</v>
          </cell>
          <cell r="H270">
            <v>0</v>
          </cell>
        </row>
        <row r="271">
          <cell r="C271" t="str">
            <v>Nh©n c«ng ®iÒu chØnh t¨ng thªm NC x (1+0,1/2,638 ) x2,01x0,95</v>
          </cell>
          <cell r="G271">
            <v>196902.95750377356</v>
          </cell>
          <cell r="H271">
            <v>196902.95750377356</v>
          </cell>
        </row>
        <row r="272">
          <cell r="C272" t="str">
            <v>Chi phÝ m¸y ®iÒu chinh t¨ng thªm C1 =  MTCx1,13</v>
          </cell>
          <cell r="H272">
            <v>0</v>
          </cell>
        </row>
        <row r="273">
          <cell r="C273" t="str">
            <v>Chi phÝ s¶n xuÊt chung: 71% CFNC</v>
          </cell>
          <cell r="H273">
            <v>282181.5087385432</v>
          </cell>
        </row>
        <row r="274">
          <cell r="C274" t="str">
            <v>Thu nhËp chÞu thuÕ tÝnh tr­íc 6% Z</v>
          </cell>
          <cell r="H274">
            <v>69474.698246442989</v>
          </cell>
        </row>
        <row r="275">
          <cell r="A275">
            <v>9</v>
          </cell>
          <cell r="B275" t="str">
            <v>MN20- 5</v>
          </cell>
          <cell r="C275" t="str">
            <v>Mãng nÐo MN20- 5</v>
          </cell>
          <cell r="H275">
            <v>500214.99233779253</v>
          </cell>
        </row>
        <row r="276">
          <cell r="C276" t="str">
            <v>a ) VËt liÖu</v>
          </cell>
        </row>
        <row r="277">
          <cell r="B277" t="str">
            <v>CTÝnh</v>
          </cell>
          <cell r="C277" t="str">
            <v>Bª t«ng ®óc s½n th.ngang M200</v>
          </cell>
          <cell r="D277" t="str">
            <v>m3</v>
          </cell>
          <cell r="E277">
            <v>0.16400000000000001</v>
          </cell>
          <cell r="G277">
            <v>497814.64657312492</v>
          </cell>
          <cell r="H277">
            <v>81641.602037992488</v>
          </cell>
        </row>
        <row r="278">
          <cell r="B278" t="str">
            <v>04.1201</v>
          </cell>
          <cell r="C278" t="str">
            <v>Cèt thÐp CT3; d=6</v>
          </cell>
          <cell r="D278" t="str">
            <v>kg</v>
          </cell>
          <cell r="E278">
            <v>3.36</v>
          </cell>
          <cell r="F278">
            <v>1.02</v>
          </cell>
          <cell r="G278">
            <v>6200</v>
          </cell>
          <cell r="H278">
            <v>21248.639999999999</v>
          </cell>
        </row>
        <row r="279">
          <cell r="B279" t="str">
            <v>04.1202</v>
          </cell>
          <cell r="C279" t="str">
            <v>Cèt thÐp CT3; d=12</v>
          </cell>
          <cell r="D279" t="str">
            <v>kg</v>
          </cell>
          <cell r="E279">
            <v>14.92</v>
          </cell>
          <cell r="F279">
            <v>1.02</v>
          </cell>
          <cell r="G279">
            <v>6200</v>
          </cell>
          <cell r="H279">
            <v>94354.08</v>
          </cell>
        </row>
        <row r="280">
          <cell r="B280" t="str">
            <v>PLDG</v>
          </cell>
          <cell r="C280" t="str">
            <v>Chi tiÕt m¹ kÏm</v>
          </cell>
          <cell r="D280" t="str">
            <v>kg</v>
          </cell>
          <cell r="E280">
            <v>13.387</v>
          </cell>
          <cell r="G280">
            <v>10500</v>
          </cell>
          <cell r="H280">
            <v>140563.5</v>
          </cell>
        </row>
        <row r="281">
          <cell r="C281" t="str">
            <v>b ) Nh©n c«ng</v>
          </cell>
          <cell r="G281">
            <v>156642.44181979998</v>
          </cell>
        </row>
        <row r="282">
          <cell r="B282" t="str">
            <v>03.1113</v>
          </cell>
          <cell r="C282" t="str">
            <v>§µo ®Êt cÊp III s©u&lt; 2m; S&lt; 5m2</v>
          </cell>
          <cell r="D282" t="str">
            <v>m3</v>
          </cell>
          <cell r="E282">
            <v>4</v>
          </cell>
          <cell r="G282">
            <v>24428</v>
          </cell>
          <cell r="H282">
            <v>97712</v>
          </cell>
        </row>
        <row r="283">
          <cell r="B283" t="str">
            <v>03.2203</v>
          </cell>
          <cell r="C283" t="str">
            <v>LÊp mãng ®Êt cÊp III</v>
          </cell>
          <cell r="D283" t="str">
            <v>m3</v>
          </cell>
          <cell r="E283">
            <v>3.8</v>
          </cell>
          <cell r="G283">
            <v>10890</v>
          </cell>
          <cell r="H283">
            <v>41382</v>
          </cell>
        </row>
        <row r="284">
          <cell r="B284" t="str">
            <v>04.1201</v>
          </cell>
          <cell r="C284" t="str">
            <v>Gia c«ng cèt thÐp CT3 ; d = 6</v>
          </cell>
          <cell r="D284" t="str">
            <v>TÊn</v>
          </cell>
          <cell r="E284">
            <v>3.3599999999999997E-3</v>
          </cell>
          <cell r="G284">
            <v>242779</v>
          </cell>
          <cell r="H284">
            <v>815.73743999999988</v>
          </cell>
        </row>
        <row r="285">
          <cell r="B285" t="str">
            <v>04.1202</v>
          </cell>
          <cell r="C285" t="str">
            <v>Gia c«ng cèt thÐp CT3 ; d = 12</v>
          </cell>
          <cell r="D285" t="str">
            <v>TÊn</v>
          </cell>
          <cell r="E285">
            <v>1.4919999999999999E-2</v>
          </cell>
          <cell r="G285">
            <v>133157</v>
          </cell>
          <cell r="H285">
            <v>1986.7024399999998</v>
          </cell>
        </row>
        <row r="286">
          <cell r="B286" t="str">
            <v>03.2203</v>
          </cell>
          <cell r="C286" t="str">
            <v xml:space="preserve">VËn chuyÓn mãng nÐo </v>
          </cell>
          <cell r="D286" t="str">
            <v>TÊn</v>
          </cell>
          <cell r="E286">
            <v>3.1566999999999998E-2</v>
          </cell>
          <cell r="G286">
            <v>47413.4</v>
          </cell>
          <cell r="H286">
            <v>1496.6987978</v>
          </cell>
        </row>
        <row r="287">
          <cell r="B287" t="str">
            <v>04.3313</v>
          </cell>
          <cell r="C287" t="str">
            <v>§æ bª t«ng M200</v>
          </cell>
          <cell r="D287" t="str">
            <v>m3</v>
          </cell>
          <cell r="E287">
            <v>0.16400000000000001</v>
          </cell>
          <cell r="G287">
            <v>45030</v>
          </cell>
          <cell r="H287">
            <v>7384.92</v>
          </cell>
        </row>
        <row r="288">
          <cell r="B288" t="str">
            <v>CTÝnh</v>
          </cell>
          <cell r="C288" t="str">
            <v>VËn chuyÓn bª t«ng M200</v>
          </cell>
          <cell r="D288" t="str">
            <v>m3</v>
          </cell>
          <cell r="E288">
            <v>0.16400000000000001</v>
          </cell>
          <cell r="G288">
            <v>30354.0864</v>
          </cell>
          <cell r="H288">
            <v>4978.0701696000006</v>
          </cell>
        </row>
        <row r="289">
          <cell r="B289" t="str">
            <v>02.1351</v>
          </cell>
          <cell r="C289" t="str">
            <v xml:space="preserve">VËn chuyÓn thÐp </v>
          </cell>
          <cell r="D289" t="str">
            <v>TÊn</v>
          </cell>
          <cell r="E289">
            <v>3.1566999999999998E-2</v>
          </cell>
          <cell r="G289">
            <v>28077.200000000001</v>
          </cell>
          <cell r="H289">
            <v>886.31297239999992</v>
          </cell>
        </row>
        <row r="290">
          <cell r="B290" t="str">
            <v>02.1481</v>
          </cell>
          <cell r="C290" t="str">
            <v>VËn chuyÓn dông cô thi c«ng</v>
          </cell>
          <cell r="D290" t="str">
            <v>TÊn</v>
          </cell>
          <cell r="E290">
            <v>0</v>
          </cell>
          <cell r="G290">
            <v>46148</v>
          </cell>
          <cell r="H290">
            <v>0</v>
          </cell>
        </row>
        <row r="291">
          <cell r="C291" t="str">
            <v>c) M¸y thi c«ng cèt thÐp</v>
          </cell>
          <cell r="H291">
            <v>2882.3642399999999</v>
          </cell>
        </row>
        <row r="292">
          <cell r="B292" t="str">
            <v>04.1201</v>
          </cell>
          <cell r="C292" t="str">
            <v>Gia c«ng cèt thÐp CT3 ; d = 6</v>
          </cell>
          <cell r="D292" t="str">
            <v>TÊn</v>
          </cell>
          <cell r="E292">
            <v>3.3599999999999997E-3</v>
          </cell>
          <cell r="G292">
            <v>16918</v>
          </cell>
          <cell r="H292">
            <v>56.844479999999997</v>
          </cell>
        </row>
        <row r="293">
          <cell r="B293" t="str">
            <v>04.1202</v>
          </cell>
          <cell r="C293" t="str">
            <v>Gia c«ng cèt thÐp CT3 ; d = 12</v>
          </cell>
          <cell r="D293" t="str">
            <v>TÊn</v>
          </cell>
          <cell r="E293">
            <v>1.4919999999999999E-2</v>
          </cell>
          <cell r="G293">
            <v>189378</v>
          </cell>
          <cell r="H293">
            <v>2825.5197599999997</v>
          </cell>
        </row>
        <row r="294">
          <cell r="C294" t="str">
            <v>Nh©n c«ng ®iÒu chØnh t¨ng thªm NC x (1+0,1/2,638 ) x2,01x0,95</v>
          </cell>
          <cell r="G294">
            <v>153804.76719806888</v>
          </cell>
          <cell r="H294">
            <v>153804.76719806888</v>
          </cell>
        </row>
        <row r="295">
          <cell r="C295" t="str">
            <v>Chi phÝ m¸y ®iÒu chinh t¨ng thªm C1 =  MTCx1,13</v>
          </cell>
          <cell r="H295">
            <v>367.31756879999995</v>
          </cell>
        </row>
        <row r="296">
          <cell r="C296" t="str">
            <v>Chi phÝ s¶n xuÊt chung: 71% CFNC</v>
          </cell>
          <cell r="H296">
            <v>220417.51840268692</v>
          </cell>
        </row>
        <row r="297">
          <cell r="C297" t="str">
            <v>Thu nhËp chÞu thuÕ tÝnh tr­íc 6% Z</v>
          </cell>
          <cell r="H297">
            <v>32219.806408161345</v>
          </cell>
        </row>
        <row r="298">
          <cell r="A298">
            <v>10</v>
          </cell>
          <cell r="B298" t="str">
            <v>MN15 - 5</v>
          </cell>
          <cell r="C298" t="str">
            <v>Mãng nÐo MN15 - 5</v>
          </cell>
          <cell r="H298">
            <v>912526.29562057147</v>
          </cell>
        </row>
        <row r="299">
          <cell r="C299" t="str">
            <v>a ) VËt liÖu</v>
          </cell>
        </row>
        <row r="300">
          <cell r="B300" t="str">
            <v>CTÝnh</v>
          </cell>
          <cell r="C300" t="str">
            <v>Bª t«ng ®óc s½n th.ngang M200</v>
          </cell>
          <cell r="D300" t="str">
            <v>m3</v>
          </cell>
          <cell r="E300">
            <v>0.123</v>
          </cell>
          <cell r="G300">
            <v>497814.64657312492</v>
          </cell>
          <cell r="H300">
            <v>61231.201528494363</v>
          </cell>
        </row>
        <row r="301">
          <cell r="B301" t="str">
            <v>04.1201</v>
          </cell>
          <cell r="C301" t="str">
            <v>Cèt thÐp CT3; d=6</v>
          </cell>
          <cell r="D301" t="str">
            <v>kg</v>
          </cell>
          <cell r="E301">
            <v>3.36</v>
          </cell>
          <cell r="F301">
            <v>1.02</v>
          </cell>
          <cell r="G301">
            <v>6200</v>
          </cell>
          <cell r="H301">
            <v>21248.639999999999</v>
          </cell>
        </row>
        <row r="302">
          <cell r="B302" t="str">
            <v>04.1202</v>
          </cell>
          <cell r="C302" t="str">
            <v>Cèt thÐp CT3; d=12</v>
          </cell>
          <cell r="D302" t="str">
            <v>kg</v>
          </cell>
          <cell r="E302">
            <v>14.92</v>
          </cell>
          <cell r="F302">
            <v>1.02</v>
          </cell>
          <cell r="G302">
            <v>6200</v>
          </cell>
          <cell r="H302">
            <v>94354.08</v>
          </cell>
        </row>
        <row r="303">
          <cell r="B303" t="str">
            <v>PLDG</v>
          </cell>
          <cell r="C303" t="str">
            <v>Chi tiÕt m¹ kÏm</v>
          </cell>
          <cell r="D303" t="str">
            <v>kg</v>
          </cell>
          <cell r="E303">
            <v>13.286999999999999</v>
          </cell>
          <cell r="G303">
            <v>10500</v>
          </cell>
          <cell r="H303">
            <v>139513.5</v>
          </cell>
        </row>
        <row r="304">
          <cell r="C304" t="str">
            <v>b ) Nh©n c«ng</v>
          </cell>
          <cell r="G304">
            <v>158862.04333359996</v>
          </cell>
        </row>
        <row r="305">
          <cell r="B305" t="str">
            <v>03.1113</v>
          </cell>
          <cell r="C305" t="str">
            <v>§µo ®Êt cÊp III s©u&lt; 2m; S&lt; 5m2</v>
          </cell>
          <cell r="D305" t="str">
            <v>m3</v>
          </cell>
          <cell r="E305">
            <v>4.1040000000000001</v>
          </cell>
          <cell r="G305">
            <v>24428</v>
          </cell>
          <cell r="H305">
            <v>100252.512</v>
          </cell>
        </row>
        <row r="306">
          <cell r="B306" t="str">
            <v>03.2203</v>
          </cell>
          <cell r="C306" t="str">
            <v>LÊp mãng ®Êt cÊp III</v>
          </cell>
          <cell r="D306" t="str">
            <v>m3</v>
          </cell>
          <cell r="E306">
            <v>3</v>
          </cell>
          <cell r="G306">
            <v>10890</v>
          </cell>
          <cell r="H306">
            <v>32670</v>
          </cell>
        </row>
        <row r="307">
          <cell r="B307" t="str">
            <v>03.2203</v>
          </cell>
          <cell r="C307" t="str">
            <v>LÊp mãng nÐo</v>
          </cell>
          <cell r="D307" t="str">
            <v>c¸i</v>
          </cell>
          <cell r="E307">
            <v>1</v>
          </cell>
          <cell r="G307">
            <v>10890</v>
          </cell>
          <cell r="H307">
            <v>10890</v>
          </cell>
        </row>
        <row r="308">
          <cell r="B308" t="str">
            <v>04.1201</v>
          </cell>
          <cell r="C308" t="str">
            <v>Gia c«ng cèt thÐp CT3 ; d = 6</v>
          </cell>
          <cell r="D308" t="str">
            <v>TÊn</v>
          </cell>
          <cell r="E308">
            <v>3.3599999999999997E-3</v>
          </cell>
          <cell r="G308">
            <v>242779</v>
          </cell>
          <cell r="H308">
            <v>815.73743999999988</v>
          </cell>
        </row>
        <row r="309">
          <cell r="B309" t="str">
            <v>04.1202</v>
          </cell>
          <cell r="C309" t="str">
            <v>Gia c«ng cèt thÐp CT3 ; d = 12</v>
          </cell>
          <cell r="D309" t="str">
            <v>TÊn</v>
          </cell>
          <cell r="E309">
            <v>1.4919999999999999E-2</v>
          </cell>
          <cell r="G309">
            <v>133157</v>
          </cell>
          <cell r="H309">
            <v>1986.7024399999998</v>
          </cell>
        </row>
        <row r="310">
          <cell r="B310" t="str">
            <v>03.2203</v>
          </cell>
          <cell r="C310" t="str">
            <v xml:space="preserve">VËn chuyÓn mãng nÐo </v>
          </cell>
          <cell r="D310" t="str">
            <v>TÊn</v>
          </cell>
          <cell r="E310">
            <v>3.1566999999999998E-2</v>
          </cell>
          <cell r="G310">
            <v>66162</v>
          </cell>
          <cell r="H310">
            <v>2088.5358539999997</v>
          </cell>
        </row>
        <row r="311">
          <cell r="B311" t="str">
            <v>04.3313</v>
          </cell>
          <cell r="C311" t="str">
            <v>§æ bª t«ng M200</v>
          </cell>
          <cell r="D311" t="str">
            <v>m3</v>
          </cell>
          <cell r="E311">
            <v>0.123</v>
          </cell>
          <cell r="G311">
            <v>45030</v>
          </cell>
          <cell r="H311">
            <v>5538.69</v>
          </cell>
        </row>
        <row r="312">
          <cell r="B312" t="str">
            <v>CTÝnh</v>
          </cell>
          <cell r="C312" t="str">
            <v>VËn chuyÓn bª t«ng M200</v>
          </cell>
          <cell r="D312" t="str">
            <v>m3</v>
          </cell>
          <cell r="E312">
            <v>0.123</v>
          </cell>
          <cell r="G312">
            <v>30354.0864</v>
          </cell>
          <cell r="H312">
            <v>3733.5526272000002</v>
          </cell>
        </row>
        <row r="313">
          <cell r="B313" t="str">
            <v>02.1351</v>
          </cell>
          <cell r="C313" t="str">
            <v xml:space="preserve">VËn chuyÓn thÐp </v>
          </cell>
          <cell r="D313" t="str">
            <v>TÊn</v>
          </cell>
          <cell r="E313">
            <v>3.1566999999999998E-2</v>
          </cell>
          <cell r="G313">
            <v>28077.200000000001</v>
          </cell>
          <cell r="H313">
            <v>886.31297239999992</v>
          </cell>
        </row>
        <row r="314">
          <cell r="B314" t="str">
            <v>02.1481</v>
          </cell>
          <cell r="C314" t="str">
            <v>VËn chuyÓn dông cô thi c«ng</v>
          </cell>
          <cell r="D314" t="str">
            <v>TÊn</v>
          </cell>
          <cell r="E314">
            <v>0</v>
          </cell>
          <cell r="G314">
            <v>46148</v>
          </cell>
          <cell r="H314">
            <v>0</v>
          </cell>
        </row>
        <row r="315">
          <cell r="C315" t="str">
            <v>c) M¸y thi c«ng cèt thÐp</v>
          </cell>
          <cell r="H315">
            <v>2882.3642399999999</v>
          </cell>
        </row>
        <row r="316">
          <cell r="B316" t="str">
            <v>04.1201</v>
          </cell>
          <cell r="C316" t="str">
            <v>Gia c«ng cèt thÐp CT3 ; d = 6</v>
          </cell>
          <cell r="D316" t="str">
            <v>TÊn</v>
          </cell>
          <cell r="E316">
            <v>3.3599999999999997E-3</v>
          </cell>
          <cell r="G316">
            <v>16918</v>
          </cell>
          <cell r="H316">
            <v>56.844479999999997</v>
          </cell>
        </row>
        <row r="317">
          <cell r="B317" t="str">
            <v>04.1202</v>
          </cell>
          <cell r="C317" t="str">
            <v>Gia c«ng cèt thÐp CT3 ; d = 12</v>
          </cell>
          <cell r="D317" t="str">
            <v>TÊn</v>
          </cell>
          <cell r="E317">
            <v>1.4919999999999999E-2</v>
          </cell>
          <cell r="G317">
            <v>189378</v>
          </cell>
          <cell r="H317">
            <v>2825.5197599999997</v>
          </cell>
        </row>
        <row r="318">
          <cell r="C318" t="str">
            <v>Nh©n c«ng ®iÒu chØnh t¨ng thªm NC x (1+0,1/2,638 ) x2,01x0,95</v>
          </cell>
          <cell r="G318">
            <v>155984.1592589716</v>
          </cell>
          <cell r="H318">
            <v>155984.1592589716</v>
          </cell>
        </row>
        <row r="319">
          <cell r="C319" t="str">
            <v>Chi phÝ m¸y ®iÒu chinh t¨ng thªm C1 =  MTCx1,13</v>
          </cell>
          <cell r="H319">
            <v>374.70735120000001</v>
          </cell>
        </row>
        <row r="320">
          <cell r="C320" t="str">
            <v>Chi phÝ s¶n xuÊt chung: 71% CFNC</v>
          </cell>
          <cell r="H320">
            <v>223540.80384072589</v>
          </cell>
        </row>
        <row r="321">
          <cell r="C321" t="str">
            <v>Thu nhËp chÞu thuÕ tÝnh tr­íc 6% Z</v>
          </cell>
          <cell r="H321">
            <v>51652.431827579516</v>
          </cell>
        </row>
        <row r="322">
          <cell r="A322">
            <v>11</v>
          </cell>
          <cell r="B322" t="str">
            <v>CDC-105</v>
          </cell>
          <cell r="C322" t="str">
            <v>Cæ dÒ CDC-105</v>
          </cell>
          <cell r="H322">
            <v>229348.98082086796</v>
          </cell>
        </row>
        <row r="323">
          <cell r="C323" t="str">
            <v>VËt liÖu</v>
          </cell>
          <cell r="H323">
            <v>93240.000000000015</v>
          </cell>
        </row>
        <row r="324">
          <cell r="B324" t="str">
            <v>PL§G</v>
          </cell>
          <cell r="C324" t="str">
            <v>ThÐp lµm cæ dÒ</v>
          </cell>
          <cell r="D324" t="str">
            <v>kg</v>
          </cell>
          <cell r="E324">
            <v>8.8800000000000008</v>
          </cell>
          <cell r="G324">
            <v>10500</v>
          </cell>
          <cell r="H324">
            <v>93240.000000000015</v>
          </cell>
        </row>
        <row r="325">
          <cell r="C325" t="str">
            <v>Nh©n c«ng</v>
          </cell>
          <cell r="G325">
            <v>8818.7566947323812</v>
          </cell>
        </row>
        <row r="326">
          <cell r="B326" t="str">
            <v>06.2110</v>
          </cell>
          <cell r="C326" t="str">
            <v>L¾p cæ dÒ</v>
          </cell>
          <cell r="D326" t="str">
            <v>Bé</v>
          </cell>
          <cell r="E326">
            <v>1</v>
          </cell>
          <cell r="G326">
            <v>5688</v>
          </cell>
          <cell r="H326">
            <v>5688</v>
          </cell>
        </row>
        <row r="327">
          <cell r="B327" t="str">
            <v>02.1342</v>
          </cell>
          <cell r="C327" t="str">
            <v>VËn chuyÓn cæ dÒ</v>
          </cell>
          <cell r="D327" t="str">
            <v>TÊn</v>
          </cell>
          <cell r="E327">
            <v>8.8800000000000007E-3</v>
          </cell>
          <cell r="G327">
            <v>28077.200000000001</v>
          </cell>
          <cell r="H327">
            <v>249.32553600000003</v>
          </cell>
        </row>
        <row r="328">
          <cell r="C328" t="str">
            <v>V/c + Bèc dì cét ®Õn huyÖn</v>
          </cell>
          <cell r="D328" t="str">
            <v>TÊn</v>
          </cell>
          <cell r="E328">
            <v>8.8800000000000007E-3</v>
          </cell>
          <cell r="G328">
            <v>241647.93268460195</v>
          </cell>
          <cell r="H328">
            <v>2145.8336422392654</v>
          </cell>
        </row>
        <row r="329">
          <cell r="C329" t="str">
            <v>VËn chuyÓn tõ huyÖn ®Õn tuyÕn + bèc dì</v>
          </cell>
          <cell r="D329" t="str">
            <v>TÊn</v>
          </cell>
          <cell r="E329">
            <v>8.8800000000000007E-3</v>
          </cell>
          <cell r="G329">
            <v>82837.5581636391</v>
          </cell>
          <cell r="H329">
            <v>735.59751649311522</v>
          </cell>
        </row>
        <row r="330">
          <cell r="C330" t="str">
            <v>Nh©n c«ng ®iÒu chØnh t¨ng thªm NC x (1+0,1/2,638 ) x2,01x0,95</v>
          </cell>
          <cell r="G330">
            <v>8658.999468165066</v>
          </cell>
          <cell r="H330">
            <v>8658.999468165066</v>
          </cell>
        </row>
        <row r="331">
          <cell r="C331" t="str">
            <v>Chi phÝ m¸y ®iÒu chinh t¨ng thªm C1 =  MTCx1,13</v>
          </cell>
          <cell r="H331">
            <v>0</v>
          </cell>
        </row>
        <row r="332">
          <cell r="C332" t="str">
            <v>Chi phÝ s¶n xuÊt chung: 71% CFNC</v>
          </cell>
          <cell r="H332">
            <v>12409.206875657186</v>
          </cell>
        </row>
        <row r="333">
          <cell r="C333" t="str">
            <v>Thu nhËp chÞu thuÕ tÝnh tr­íc 6% Z</v>
          </cell>
          <cell r="H333">
            <v>12982.01778231328</v>
          </cell>
        </row>
        <row r="334">
          <cell r="A334">
            <v>12</v>
          </cell>
          <cell r="B334" t="str">
            <v>CDG-105</v>
          </cell>
          <cell r="C334" t="str">
            <v>Cæ dÒ CDG-105</v>
          </cell>
          <cell r="H334">
            <v>273113.60791231488</v>
          </cell>
        </row>
        <row r="335">
          <cell r="C335" t="str">
            <v>VËt liÖu</v>
          </cell>
          <cell r="H335">
            <v>112349.99999999999</v>
          </cell>
        </row>
        <row r="336">
          <cell r="B336" t="str">
            <v>PL§G</v>
          </cell>
          <cell r="C336" t="str">
            <v>ThÐp lµm cæ dÒ</v>
          </cell>
          <cell r="D336" t="str">
            <v>kg</v>
          </cell>
          <cell r="E336">
            <v>10.7</v>
          </cell>
          <cell r="G336">
            <v>10500</v>
          </cell>
          <cell r="H336">
            <v>112349.99999999999</v>
          </cell>
        </row>
        <row r="337">
          <cell r="C337" t="str">
            <v>Nh©n c«ng</v>
          </cell>
          <cell r="G337">
            <v>9723.8507847018773</v>
          </cell>
        </row>
        <row r="338">
          <cell r="B338" t="str">
            <v>06.2110</v>
          </cell>
          <cell r="C338" t="str">
            <v>L¾p cæ dÒ</v>
          </cell>
          <cell r="D338" t="str">
            <v>Bé</v>
          </cell>
          <cell r="E338">
            <v>1</v>
          </cell>
          <cell r="G338">
            <v>5688</v>
          </cell>
          <cell r="H338">
            <v>5688</v>
          </cell>
        </row>
        <row r="339">
          <cell r="B339" t="str">
            <v>02.1342</v>
          </cell>
          <cell r="C339" t="str">
            <v>VËn chuyÓn cæ dÒ</v>
          </cell>
          <cell r="D339" t="str">
            <v>TÊn</v>
          </cell>
          <cell r="E339">
            <v>1.0699999999999999E-2</v>
          </cell>
          <cell r="G339">
            <v>28077.200000000001</v>
          </cell>
          <cell r="H339">
            <v>300.42604</v>
          </cell>
        </row>
        <row r="340">
          <cell r="C340" t="str">
            <v>V/C tõ Hµ néi ®Õn huyÖn + bèc dì</v>
          </cell>
          <cell r="D340" t="str">
            <v>TÊn</v>
          </cell>
          <cell r="E340">
            <v>1.0699999999999999E-2</v>
          </cell>
          <cell r="G340">
            <v>266267.5581636391</v>
          </cell>
          <cell r="H340">
            <v>2849.0628723509381</v>
          </cell>
        </row>
        <row r="341">
          <cell r="C341" t="str">
            <v>VËn chuyÓn tõ huyÖn ®Õn tuyÕn + bèc dì</v>
          </cell>
          <cell r="D341" t="str">
            <v>TÊn</v>
          </cell>
          <cell r="E341">
            <v>1.0699999999999999E-2</v>
          </cell>
          <cell r="G341">
            <v>82837.5581636391</v>
          </cell>
          <cell r="H341">
            <v>886.36187235093837</v>
          </cell>
        </row>
        <row r="342">
          <cell r="C342" t="str">
            <v>Nh©n c«ng ®iÒu chØnh t¨ng thªm NC x (1+0,1/2,638 ) x2,01x0,95</v>
          </cell>
          <cell r="G342">
            <v>9547.6972194440568</v>
          </cell>
          <cell r="H342">
            <v>9547.6972194440568</v>
          </cell>
        </row>
        <row r="343">
          <cell r="C343" t="str">
            <v>Chi phÝ m¸y ®iÒu chinh t¨ng thªm C1 =  MTCx1,13</v>
          </cell>
          <cell r="H343">
            <v>0</v>
          </cell>
        </row>
        <row r="344">
          <cell r="C344" t="str">
            <v>Chi phÝ s¶n xuÊt chung: 71% CFNC</v>
          </cell>
          <cell r="H344">
            <v>13682.799082943613</v>
          </cell>
        </row>
        <row r="345">
          <cell r="C345" t="str">
            <v>Thu nhËp chÞu thuÕ tÝnh tr­íc 6% Z</v>
          </cell>
          <cell r="H345">
            <v>15459.26082522537</v>
          </cell>
        </row>
        <row r="346">
          <cell r="A346">
            <v>13</v>
          </cell>
          <cell r="B346" t="str">
            <v>DN16 - 10</v>
          </cell>
          <cell r="C346" t="str">
            <v>D©y nÐo DN16 - 10</v>
          </cell>
          <cell r="H346">
            <v>329655.87289460038</v>
          </cell>
        </row>
        <row r="347">
          <cell r="C347" t="str">
            <v>VËt liÖu</v>
          </cell>
        </row>
        <row r="348">
          <cell r="B348" t="str">
            <v>PL§G</v>
          </cell>
          <cell r="C348" t="str">
            <v>ThÐp lµm d©y nÐo</v>
          </cell>
          <cell r="D348" t="str">
            <v>kg</v>
          </cell>
          <cell r="E348">
            <v>24.3</v>
          </cell>
          <cell r="G348">
            <v>10500</v>
          </cell>
          <cell r="H348">
            <v>255150</v>
          </cell>
        </row>
        <row r="349">
          <cell r="C349" t="str">
            <v>Nh©n c«ng</v>
          </cell>
          <cell r="G349">
            <v>16478.530286752859</v>
          </cell>
        </row>
        <row r="350">
          <cell r="B350" t="str">
            <v>06.2120</v>
          </cell>
          <cell r="C350" t="str">
            <v>L¾p d©y nÐo</v>
          </cell>
          <cell r="D350" t="str">
            <v>Bé</v>
          </cell>
          <cell r="E350">
            <v>1</v>
          </cell>
          <cell r="G350">
            <v>7313</v>
          </cell>
          <cell r="H350">
            <v>7313</v>
          </cell>
        </row>
        <row r="351">
          <cell r="B351" t="str">
            <v>02.1342</v>
          </cell>
          <cell r="C351" t="str">
            <v>VËn chuyÓn d©y nÐo</v>
          </cell>
          <cell r="D351" t="str">
            <v>TÊn</v>
          </cell>
          <cell r="E351">
            <v>2.4300000000000002E-2</v>
          </cell>
          <cell r="G351">
            <v>28077.200000000001</v>
          </cell>
          <cell r="H351">
            <v>682.27596000000005</v>
          </cell>
        </row>
        <row r="352">
          <cell r="C352" t="str">
            <v>V/C tõ Hµ néi ®Õn huyÖn + bèc dì</v>
          </cell>
          <cell r="D352" t="str">
            <v>TÊn</v>
          </cell>
          <cell r="E352">
            <v>2.4300000000000002E-2</v>
          </cell>
          <cell r="G352">
            <v>266267.5581636391</v>
          </cell>
          <cell r="H352">
            <v>6470.301663376431</v>
          </cell>
        </row>
        <row r="353">
          <cell r="C353" t="str">
            <v>VËn chuyÓn tõ huyÖn ®Õn tuyÕn + bèc dì</v>
          </cell>
          <cell r="D353" t="str">
            <v>TÊn</v>
          </cell>
          <cell r="E353">
            <v>2.4300000000000002E-2</v>
          </cell>
          <cell r="G353">
            <v>82837.5581636391</v>
          </cell>
          <cell r="H353">
            <v>2012.9526633764303</v>
          </cell>
        </row>
        <row r="354">
          <cell r="C354" t="str">
            <v>Nh©n c«ng ®iÒu chØnh t¨ng thªm NC x (1+0,1/2,638 ) x2,01x0,95</v>
          </cell>
          <cell r="G354">
            <v>16180.011528650641</v>
          </cell>
          <cell r="H354">
            <v>16180.011528650641</v>
          </cell>
        </row>
        <row r="355">
          <cell r="C355" t="str">
            <v>Chi phÝ m¸y ®iÒu chinh t¨ng thªm C1 =  MTCx1,13</v>
          </cell>
        </row>
        <row r="356">
          <cell r="C356" t="str">
            <v>Chi phÝ s¶n xuÊt chung: 71% CFNC</v>
          </cell>
          <cell r="H356">
            <v>23187.564688936483</v>
          </cell>
        </row>
        <row r="357">
          <cell r="C357" t="str">
            <v>Thu nhËp chÞu thuÕ tÝnh tr­íc 6% Z</v>
          </cell>
          <cell r="H357">
            <v>18659.766390260396</v>
          </cell>
        </row>
        <row r="358">
          <cell r="A358">
            <v>14</v>
          </cell>
          <cell r="B358" t="str">
            <v>DN20 - 14</v>
          </cell>
          <cell r="C358" t="str">
            <v>D©y nÐo DN20 - 14</v>
          </cell>
          <cell r="H358">
            <v>572863.20606484683</v>
          </cell>
        </row>
        <row r="359">
          <cell r="C359" t="str">
            <v>VËt liÖu</v>
          </cell>
        </row>
        <row r="360">
          <cell r="B360" t="str">
            <v>PL§G</v>
          </cell>
          <cell r="C360" t="str">
            <v>ThÐp lµm d©y nÐo</v>
          </cell>
          <cell r="D360" t="str">
            <v>kg</v>
          </cell>
          <cell r="E360">
            <v>43.78</v>
          </cell>
          <cell r="G360">
            <v>10500</v>
          </cell>
          <cell r="H360">
            <v>459690</v>
          </cell>
        </row>
        <row r="361">
          <cell r="C361" t="str">
            <v>Nh©n c«ng</v>
          </cell>
          <cell r="G361">
            <v>23826.041808808241</v>
          </cell>
        </row>
        <row r="362">
          <cell r="B362" t="str">
            <v>06.2120</v>
          </cell>
          <cell r="C362" t="str">
            <v>L¾p d©y nÐo</v>
          </cell>
          <cell r="D362" t="str">
            <v>Bé</v>
          </cell>
          <cell r="E362">
            <v>1</v>
          </cell>
          <cell r="G362">
            <v>7313</v>
          </cell>
          <cell r="H362">
            <v>7313</v>
          </cell>
        </row>
        <row r="363">
          <cell r="B363" t="str">
            <v>02.1342</v>
          </cell>
          <cell r="C363" t="str">
            <v>VËn chuyÓn d©y nÐo</v>
          </cell>
          <cell r="D363" t="str">
            <v>TÊn</v>
          </cell>
          <cell r="E363">
            <v>4.3779999999999999E-2</v>
          </cell>
          <cell r="G363">
            <v>28077.200000000001</v>
          </cell>
          <cell r="H363">
            <v>1229.219816</v>
          </cell>
        </row>
        <row r="364">
          <cell r="C364" t="str">
            <v>V/C tõ Hµ néi ®Õn huyÖn + bèc dì</v>
          </cell>
          <cell r="D364" t="str">
            <v>TÊn</v>
          </cell>
          <cell r="E364">
            <v>4.3779999999999999E-2</v>
          </cell>
          <cell r="G364">
            <v>266267.5581636391</v>
          </cell>
          <cell r="H364">
            <v>11657.19369640412</v>
          </cell>
        </row>
        <row r="365">
          <cell r="C365" t="str">
            <v>VËn chuyÓn tõ huyÖn ®Õn tuyÕn + bèc dì</v>
          </cell>
          <cell r="D365" t="str">
            <v>TÊn</v>
          </cell>
          <cell r="E365">
            <v>4.3779999999999999E-2</v>
          </cell>
          <cell r="G365">
            <v>82837.5581636391</v>
          </cell>
          <cell r="H365">
            <v>3626.6282964041197</v>
          </cell>
        </row>
        <row r="366">
          <cell r="C366" t="str">
            <v>Nh©n c«ng ®iÒu chØnh t¨ng thªm NC x (1+0,1/2,638 ) x2,01x0,95</v>
          </cell>
          <cell r="G366">
            <v>23394.418339512878</v>
          </cell>
          <cell r="H366">
            <v>23394.418339512878</v>
          </cell>
        </row>
        <row r="367">
          <cell r="C367" t="str">
            <v>Chi phÝ m¸y ®iÒu chinh t¨ng thªm C1 =  MTCx1,13</v>
          </cell>
        </row>
        <row r="368">
          <cell r="C368" t="str">
            <v>Chi phÝ s¶n xuÊt chung: 71% CFNC</v>
          </cell>
          <cell r="H368">
            <v>33526.526705307988</v>
          </cell>
        </row>
        <row r="369">
          <cell r="C369" t="str">
            <v>Thu nhËp chÞu thuÕ tÝnh tr­íc 6% Z</v>
          </cell>
          <cell r="H369">
            <v>32426.219211217747</v>
          </cell>
        </row>
        <row r="370">
          <cell r="A370">
            <v>15</v>
          </cell>
          <cell r="B370" t="str">
            <v>RC-2</v>
          </cell>
          <cell r="C370" t="str">
            <v>TiÕp ®Þa</v>
          </cell>
          <cell r="H370">
            <v>457510.67419561272</v>
          </cell>
        </row>
        <row r="371">
          <cell r="C371" t="str">
            <v>a)VËt liÖu</v>
          </cell>
        </row>
        <row r="372">
          <cell r="B372" t="str">
            <v>PL§G</v>
          </cell>
          <cell r="C372" t="str">
            <v>S¾t lµm tiÕp ®Þa</v>
          </cell>
          <cell r="D372" t="str">
            <v>kg</v>
          </cell>
          <cell r="E372">
            <v>19.850000000000001</v>
          </cell>
          <cell r="F372">
            <v>1.02</v>
          </cell>
          <cell r="G372">
            <v>10500</v>
          </cell>
          <cell r="H372">
            <v>212593.50000000003</v>
          </cell>
        </row>
        <row r="373">
          <cell r="B373" t="str">
            <v>05.8003</v>
          </cell>
          <cell r="C373" t="str">
            <v>VËt liÖu phô</v>
          </cell>
          <cell r="D373" t="str">
            <v>cäc</v>
          </cell>
          <cell r="E373">
            <v>2</v>
          </cell>
          <cell r="G373">
            <v>750.8</v>
          </cell>
          <cell r="H373">
            <v>1501.6</v>
          </cell>
        </row>
        <row r="374">
          <cell r="B374" t="str">
            <v>PL§G</v>
          </cell>
          <cell r="C374" t="str">
            <v>èng nhùa F20</v>
          </cell>
          <cell r="D374" t="str">
            <v>m</v>
          </cell>
          <cell r="E374">
            <v>2.5</v>
          </cell>
          <cell r="G374">
            <v>7500</v>
          </cell>
          <cell r="H374">
            <v>18750</v>
          </cell>
        </row>
        <row r="375">
          <cell r="B375" t="str">
            <v>PL§G</v>
          </cell>
          <cell r="C375" t="str">
            <v>D©y nh«m Al-35</v>
          </cell>
          <cell r="D375" t="str">
            <v>kg</v>
          </cell>
          <cell r="E375">
            <v>0.5</v>
          </cell>
          <cell r="G375">
            <v>26361</v>
          </cell>
          <cell r="H375">
            <v>13180.5</v>
          </cell>
        </row>
        <row r="376">
          <cell r="B376" t="str">
            <v>PL§G</v>
          </cell>
          <cell r="C376" t="str">
            <v>CÆp c¸p CC35</v>
          </cell>
          <cell r="D376" t="str">
            <v>C¸i</v>
          </cell>
          <cell r="E376">
            <v>1</v>
          </cell>
          <cell r="G376">
            <v>8000</v>
          </cell>
          <cell r="H376">
            <v>8000</v>
          </cell>
        </row>
        <row r="377">
          <cell r="B377" t="str">
            <v>PL§G</v>
          </cell>
          <cell r="C377" t="str">
            <v xml:space="preserve">Que hµn </v>
          </cell>
          <cell r="D377" t="str">
            <v>kg</v>
          </cell>
          <cell r="E377">
            <v>0.05</v>
          </cell>
          <cell r="G377">
            <v>8000</v>
          </cell>
          <cell r="H377">
            <v>400</v>
          </cell>
        </row>
        <row r="378">
          <cell r="B378" t="str">
            <v>PL§G</v>
          </cell>
          <cell r="C378" t="str">
            <v>S¬n</v>
          </cell>
          <cell r="D378" t="str">
            <v>kg</v>
          </cell>
          <cell r="E378">
            <v>4.0000000000000001E-3</v>
          </cell>
          <cell r="G378">
            <v>19747.640000000003</v>
          </cell>
          <cell r="H378">
            <v>78.990560000000016</v>
          </cell>
        </row>
        <row r="379">
          <cell r="B379" t="str">
            <v>03.2201</v>
          </cell>
          <cell r="C379" t="str">
            <v>ThÝ nghiÖm tiÕp ®Þa</v>
          </cell>
          <cell r="D379" t="str">
            <v xml:space="preserve">Bé </v>
          </cell>
          <cell r="E379">
            <v>1</v>
          </cell>
          <cell r="G379">
            <v>22181</v>
          </cell>
          <cell r="H379">
            <v>22181</v>
          </cell>
        </row>
        <row r="380">
          <cell r="C380" t="str">
            <v>b ) Nh©n c«ng</v>
          </cell>
          <cell r="G380">
            <v>40805.492419999995</v>
          </cell>
        </row>
        <row r="381">
          <cell r="B381" t="str">
            <v>03.3103</v>
          </cell>
          <cell r="C381" t="str">
            <v>§µo ®Êt cÊp 3 s©u &gt;1m</v>
          </cell>
          <cell r="D381" t="str">
            <v>m3</v>
          </cell>
          <cell r="E381">
            <v>0.72</v>
          </cell>
          <cell r="G381">
            <v>21926</v>
          </cell>
          <cell r="H381">
            <v>15786.72</v>
          </cell>
        </row>
        <row r="382">
          <cell r="B382" t="str">
            <v>03.3203</v>
          </cell>
          <cell r="C382" t="str">
            <v>LÊp ®Êt</v>
          </cell>
          <cell r="D382" t="str">
            <v>m3</v>
          </cell>
          <cell r="E382">
            <v>0.72</v>
          </cell>
          <cell r="G382">
            <v>10007</v>
          </cell>
          <cell r="H382">
            <v>7205.04</v>
          </cell>
        </row>
        <row r="383">
          <cell r="B383" t="str">
            <v>05.8003</v>
          </cell>
          <cell r="C383" t="str">
            <v>Gia c«ng ®ãng cäc tiÕp ®Þa</v>
          </cell>
          <cell r="D383" t="str">
            <v>Cäc</v>
          </cell>
          <cell r="E383">
            <v>2</v>
          </cell>
          <cell r="G383">
            <v>6781.7</v>
          </cell>
          <cell r="H383">
            <v>13563.4</v>
          </cell>
        </row>
        <row r="384">
          <cell r="B384" t="str">
            <v>02.1351</v>
          </cell>
          <cell r="C384" t="str">
            <v>VËn chuyÓn tiÕp ®Þa</v>
          </cell>
          <cell r="D384" t="str">
            <v>TÊn</v>
          </cell>
          <cell r="E384">
            <v>1.9850000000000003E-2</v>
          </cell>
          <cell r="G384">
            <v>28077.200000000001</v>
          </cell>
          <cell r="H384">
            <v>557.33242000000007</v>
          </cell>
        </row>
        <row r="385">
          <cell r="B385" t="str">
            <v>03.2201</v>
          </cell>
          <cell r="C385" t="str">
            <v>ThÝ nghiÖm tiÕp ®Þa</v>
          </cell>
          <cell r="D385" t="str">
            <v xml:space="preserve">Bé </v>
          </cell>
          <cell r="E385">
            <v>1</v>
          </cell>
          <cell r="G385">
            <v>3693</v>
          </cell>
          <cell r="H385">
            <v>3693</v>
          </cell>
        </row>
        <row r="386">
          <cell r="C386" t="str">
            <v>c )M¸y thi c«ng</v>
          </cell>
          <cell r="G386">
            <v>2602</v>
          </cell>
        </row>
        <row r="387">
          <cell r="B387" t="str">
            <v>05.8003</v>
          </cell>
          <cell r="C387" t="str">
            <v>§ãng cäc tiÕp ®Þa</v>
          </cell>
          <cell r="D387" t="str">
            <v>Cäc</v>
          </cell>
          <cell r="E387">
            <v>2</v>
          </cell>
          <cell r="G387">
            <v>776</v>
          </cell>
          <cell r="H387">
            <v>1552</v>
          </cell>
        </row>
        <row r="388">
          <cell r="C388" t="str">
            <v>ThÝ nghiÖm tiÕp ®Þa</v>
          </cell>
          <cell r="D388" t="str">
            <v>Bé</v>
          </cell>
          <cell r="E388">
            <v>1</v>
          </cell>
          <cell r="G388">
            <v>1050</v>
          </cell>
          <cell r="H388">
            <v>1050</v>
          </cell>
        </row>
        <row r="389">
          <cell r="C389" t="str">
            <v>V/C tõ Hµ néi ®Õn huyÖn + bèc dì</v>
          </cell>
          <cell r="D389" t="str">
            <v>TÊn</v>
          </cell>
          <cell r="E389">
            <v>1.9850000000000003E-2</v>
          </cell>
          <cell r="G389">
            <v>266267.5581636391</v>
          </cell>
          <cell r="H389">
            <v>5285.4110295482369</v>
          </cell>
        </row>
        <row r="390">
          <cell r="C390" t="str">
            <v>VËn chuyÓn tõ huyÖn ®Õn tuyÕn + bèc dì</v>
          </cell>
          <cell r="D390" t="str">
            <v>TÊn</v>
          </cell>
          <cell r="E390">
            <v>1.9850000000000003E-2</v>
          </cell>
          <cell r="G390">
            <v>82837.5581636391</v>
          </cell>
          <cell r="H390">
            <v>1644.3255295482363</v>
          </cell>
        </row>
        <row r="391">
          <cell r="C391" t="str">
            <v>Nh©n c«ng ®iÒu chØnh t¨ng thªm NC x (1+0,1/2,638 ) x2,01x0,95</v>
          </cell>
          <cell r="G391">
            <v>40066.275711410366</v>
          </cell>
          <cell r="H391">
            <v>40066.275711410366</v>
          </cell>
        </row>
        <row r="392">
          <cell r="C392" t="str">
            <v>Chi phÝ m¸y ®iÒu chinh t¨ng thªm C1 =  MTCx1,13</v>
          </cell>
          <cell r="H392">
            <v>338.26</v>
          </cell>
        </row>
        <row r="393">
          <cell r="C393" t="str">
            <v>Chi phÝ s¶n xuÊt chung: 71% CFNC</v>
          </cell>
          <cell r="H393">
            <v>64186.488330259854</v>
          </cell>
        </row>
        <row r="394">
          <cell r="C394" t="str">
            <v>Thu nhËp chÞu thuÕ tÝnh tr­íc 6% Z</v>
          </cell>
          <cell r="H394">
            <v>25896.830614846</v>
          </cell>
        </row>
        <row r="395">
          <cell r="A395">
            <v>17</v>
          </cell>
          <cell r="B395" t="str">
            <v>H7,5a</v>
          </cell>
          <cell r="C395" t="str">
            <v xml:space="preserve">Cét bª t«ng vu«ng </v>
          </cell>
          <cell r="H395">
            <v>1810684.8185181457</v>
          </cell>
        </row>
        <row r="396">
          <cell r="C396" t="str">
            <v>a ) VËt liÖu</v>
          </cell>
        </row>
        <row r="397">
          <cell r="C397" t="str">
            <v>Cét bª t«ng H7,5a</v>
          </cell>
          <cell r="D397" t="str">
            <v>Cét</v>
          </cell>
          <cell r="E397">
            <v>1</v>
          </cell>
          <cell r="G397">
            <v>438100</v>
          </cell>
          <cell r="H397">
            <v>438100</v>
          </cell>
        </row>
        <row r="398">
          <cell r="B398">
            <v>0.55200000000000005</v>
          </cell>
          <cell r="C398" t="str">
            <v xml:space="preserve">Gç kª </v>
          </cell>
          <cell r="D398" t="str">
            <v>m3</v>
          </cell>
          <cell r="E398">
            <v>5.0000000000000001E-3</v>
          </cell>
          <cell r="G398">
            <v>1100000</v>
          </cell>
          <cell r="H398">
            <v>5500</v>
          </cell>
        </row>
        <row r="399">
          <cell r="B399">
            <v>0.55200000000000005</v>
          </cell>
          <cell r="C399" t="str">
            <v xml:space="preserve">S¬n </v>
          </cell>
          <cell r="D399" t="str">
            <v>kg</v>
          </cell>
          <cell r="E399">
            <v>0.1</v>
          </cell>
          <cell r="G399">
            <v>26130</v>
          </cell>
          <cell r="H399">
            <v>2613</v>
          </cell>
        </row>
        <row r="400">
          <cell r="C400" t="str">
            <v>b) Nh©n c«ng</v>
          </cell>
          <cell r="G400">
            <v>97937</v>
          </cell>
        </row>
        <row r="401">
          <cell r="B401" t="str">
            <v xml:space="preserve">  </v>
          </cell>
          <cell r="C401" t="str">
            <v>Dùng cét</v>
          </cell>
          <cell r="D401" t="str">
            <v>c¸i</v>
          </cell>
          <cell r="E401">
            <v>1</v>
          </cell>
          <cell r="G401">
            <v>74917</v>
          </cell>
          <cell r="H401">
            <v>74917</v>
          </cell>
        </row>
        <row r="402">
          <cell r="B402">
            <v>2.1461000000000001</v>
          </cell>
          <cell r="C402" t="str">
            <v>BD+V/c cét</v>
          </cell>
          <cell r="D402" t="str">
            <v>tÊn</v>
          </cell>
          <cell r="E402">
            <v>0.75</v>
          </cell>
          <cell r="G402">
            <v>21382</v>
          </cell>
          <cell r="H402">
            <v>16037</v>
          </cell>
        </row>
        <row r="403">
          <cell r="B403">
            <v>2.1480999999999999</v>
          </cell>
          <cell r="C403" t="str">
            <v>BD+V/c dông cô TC</v>
          </cell>
          <cell r="D403" t="str">
            <v>tÊn</v>
          </cell>
          <cell r="E403">
            <v>0.5</v>
          </cell>
          <cell r="G403">
            <v>13965</v>
          </cell>
          <cell r="H403">
            <v>6983</v>
          </cell>
        </row>
        <row r="404">
          <cell r="C404" t="str">
            <v>V/c + Bèc dì cét ®Õn huyÖn</v>
          </cell>
          <cell r="D404" t="str">
            <v>TÊn</v>
          </cell>
          <cell r="E404">
            <v>0.75</v>
          </cell>
          <cell r="G404">
            <v>241647.93268460195</v>
          </cell>
          <cell r="H404">
            <v>181235.94951345146</v>
          </cell>
        </row>
        <row r="405">
          <cell r="C405" t="str">
            <v>VËn chuyÓn tõ huyÖn ®Õn tuyÕn + bèc dì</v>
          </cell>
          <cell r="D405" t="str">
            <v>TÊn</v>
          </cell>
          <cell r="E405">
            <v>0.75</v>
          </cell>
          <cell r="G405">
            <v>110110</v>
          </cell>
          <cell r="H405">
            <v>82582.5</v>
          </cell>
        </row>
        <row r="406">
          <cell r="C406" t="str">
            <v>§Òn bï thi c«ng, lµm ®­êng t¹m.</v>
          </cell>
          <cell r="D406" t="str">
            <v>Cét</v>
          </cell>
          <cell r="E406">
            <v>1</v>
          </cell>
          <cell r="G406">
            <v>30000</v>
          </cell>
          <cell r="H406">
            <v>30000</v>
          </cell>
        </row>
        <row r="407">
          <cell r="C407" t="str">
            <v>Nh©n c«ng ®iÒu chØnh t¨ng thªm NC x (1+0,1/2,638 ) x2,01x0,95</v>
          </cell>
          <cell r="G407">
            <v>96162.810730477591</v>
          </cell>
          <cell r="H407">
            <v>96162.810730477591</v>
          </cell>
        </row>
        <row r="408">
          <cell r="C408" t="str">
            <v>Chi phÝ m¸y ®iÒu chinh t¨ng thªm C1 =  MTCx1,13</v>
          </cell>
          <cell r="H408">
            <v>427640</v>
          </cell>
        </row>
        <row r="409">
          <cell r="C409" t="str">
            <v>Chi phÝ s¶n xuÊt chung: 71% CFNC</v>
          </cell>
          <cell r="H409">
            <v>346421.96477318957</v>
          </cell>
        </row>
        <row r="410">
          <cell r="C410" t="str">
            <v>Thu nhËp chÞu thuÕ tÝnh tr­íc 6% Z</v>
          </cell>
          <cell r="H410">
            <v>102491.59350102711</v>
          </cell>
        </row>
        <row r="411">
          <cell r="A411">
            <v>18</v>
          </cell>
          <cell r="B411" t="str">
            <v>H7,5b</v>
          </cell>
          <cell r="C411" t="str">
            <v>Cét bª t«ng vu«ng  7,5m</v>
          </cell>
          <cell r="H411">
            <v>1176845.4163828392</v>
          </cell>
        </row>
        <row r="412">
          <cell r="C412" t="str">
            <v>a ) VËt liÖu</v>
          </cell>
        </row>
        <row r="413">
          <cell r="C413" t="str">
            <v>Cét bª t«ng H7,5b</v>
          </cell>
          <cell r="D413" t="str">
            <v>Cét</v>
          </cell>
          <cell r="E413">
            <v>1</v>
          </cell>
          <cell r="G413">
            <v>495240</v>
          </cell>
          <cell r="H413">
            <v>495240</v>
          </cell>
        </row>
        <row r="414">
          <cell r="B414">
            <v>0.55200000000000005</v>
          </cell>
          <cell r="C414" t="str">
            <v xml:space="preserve">Gç kª </v>
          </cell>
          <cell r="D414" t="str">
            <v>m3</v>
          </cell>
          <cell r="E414">
            <v>5.0000000000000001E-3</v>
          </cell>
          <cell r="G414">
            <v>1100000</v>
          </cell>
          <cell r="H414">
            <v>5500</v>
          </cell>
        </row>
        <row r="415">
          <cell r="B415">
            <v>0.55200000000000005</v>
          </cell>
          <cell r="C415" t="str">
            <v xml:space="preserve">S¬n </v>
          </cell>
          <cell r="D415" t="str">
            <v>kg</v>
          </cell>
          <cell r="E415">
            <v>0.1</v>
          </cell>
          <cell r="G415">
            <v>26130</v>
          </cell>
          <cell r="H415">
            <v>2613</v>
          </cell>
        </row>
        <row r="416">
          <cell r="C416" t="str">
            <v>b) Nh©n c«ng</v>
          </cell>
          <cell r="G416">
            <v>97937</v>
          </cell>
        </row>
        <row r="417">
          <cell r="B417" t="str">
            <v xml:space="preserve">  </v>
          </cell>
          <cell r="C417" t="str">
            <v>Dùng cét</v>
          </cell>
          <cell r="D417" t="str">
            <v>c¸i</v>
          </cell>
          <cell r="E417">
            <v>1</v>
          </cell>
          <cell r="G417">
            <v>74917</v>
          </cell>
          <cell r="H417">
            <v>74917</v>
          </cell>
        </row>
        <row r="418">
          <cell r="B418">
            <v>2.1461000000000001</v>
          </cell>
          <cell r="C418" t="str">
            <v>BD+V/c cét</v>
          </cell>
          <cell r="D418" t="str">
            <v>tÊn</v>
          </cell>
          <cell r="E418">
            <v>0.75</v>
          </cell>
          <cell r="G418">
            <v>21382</v>
          </cell>
          <cell r="H418">
            <v>16037</v>
          </cell>
        </row>
        <row r="419">
          <cell r="B419">
            <v>2.1480999999999999</v>
          </cell>
          <cell r="C419" t="str">
            <v>BD+V/c dông cô TC</v>
          </cell>
          <cell r="D419" t="str">
            <v>tÊn</v>
          </cell>
          <cell r="E419">
            <v>0.5</v>
          </cell>
          <cell r="G419">
            <v>13965</v>
          </cell>
          <cell r="H419">
            <v>6983</v>
          </cell>
        </row>
        <row r="420">
          <cell r="C420" t="str">
            <v>V/c + Bèc dì cét ®Õn huyÖn</v>
          </cell>
          <cell r="D420" t="str">
            <v>TÊn</v>
          </cell>
          <cell r="E420">
            <v>0.75</v>
          </cell>
          <cell r="G420">
            <v>241647.93268460195</v>
          </cell>
          <cell r="H420">
            <v>181235.94951345146</v>
          </cell>
        </row>
        <row r="421">
          <cell r="C421" t="str">
            <v>VËn chuyÓn tõ huyÖn ®Õn tuyÕn + bèc dì</v>
          </cell>
          <cell r="D421" t="str">
            <v>TÊn</v>
          </cell>
          <cell r="E421">
            <v>0.75</v>
          </cell>
          <cell r="G421">
            <v>84975.865369203937</v>
          </cell>
          <cell r="H421">
            <v>63731.899026902953</v>
          </cell>
        </row>
        <row r="422">
          <cell r="C422" t="str">
            <v>§Òn bï thi c«ng, lµm ®­êng t¹m.</v>
          </cell>
          <cell r="D422" t="str">
            <v>Cét</v>
          </cell>
          <cell r="E422">
            <v>1</v>
          </cell>
          <cell r="G422">
            <v>30000</v>
          </cell>
          <cell r="H422">
            <v>30000</v>
          </cell>
        </row>
        <row r="423">
          <cell r="C423" t="str">
            <v>Nh©n c«ng ®iÒu chØnh t¨ng thªm NC x (1+0,1/2,638 ) x2,01x0,95</v>
          </cell>
          <cell r="G423">
            <v>96162.810730477591</v>
          </cell>
          <cell r="H423">
            <v>96162.810730477591</v>
          </cell>
        </row>
        <row r="424">
          <cell r="C424" t="str">
            <v>Chi phÝ m¸y ®iÒu chinh t¨ng thªm C1 =  MTCx1,13</v>
          </cell>
          <cell r="H424">
            <v>0</v>
          </cell>
        </row>
        <row r="425">
          <cell r="C425" t="str">
            <v>Chi phÝ s¶n xuÊt chung: 71% CFNC</v>
          </cell>
          <cell r="H425">
            <v>137810.86561863907</v>
          </cell>
        </row>
        <row r="426">
          <cell r="C426" t="str">
            <v>Thu nhËp chÞu thuÕ tÝnh tr­íc 6% Z</v>
          </cell>
          <cell r="H426">
            <v>66613.891493368254</v>
          </cell>
        </row>
        <row r="427">
          <cell r="A427">
            <v>19</v>
          </cell>
          <cell r="B427" t="str">
            <v>H7,5c</v>
          </cell>
          <cell r="C427" t="str">
            <v xml:space="preserve">Cét bª t«ng vu«ng </v>
          </cell>
          <cell r="H427">
            <v>1488625.0185181457</v>
          </cell>
        </row>
        <row r="428">
          <cell r="C428" t="str">
            <v>a ) VËt liÖu</v>
          </cell>
        </row>
        <row r="429">
          <cell r="C429" t="str">
            <v>Cét bª t«ng H7,5c</v>
          </cell>
          <cell r="D429" t="str">
            <v>Cét</v>
          </cell>
          <cell r="E429">
            <v>1</v>
          </cell>
          <cell r="G429">
            <v>561910</v>
          </cell>
          <cell r="H429">
            <v>561910</v>
          </cell>
        </row>
        <row r="430">
          <cell r="B430">
            <v>0.55200000000000005</v>
          </cell>
          <cell r="C430" t="str">
            <v xml:space="preserve">Gç kª </v>
          </cell>
          <cell r="D430" t="str">
            <v>m3</v>
          </cell>
          <cell r="E430">
            <v>5.0000000000000001E-3</v>
          </cell>
          <cell r="G430">
            <v>1100000</v>
          </cell>
          <cell r="H430">
            <v>5500</v>
          </cell>
        </row>
        <row r="431">
          <cell r="B431">
            <v>0.55200000000000005</v>
          </cell>
          <cell r="C431" t="str">
            <v xml:space="preserve">S¬n </v>
          </cell>
          <cell r="D431" t="str">
            <v>kg</v>
          </cell>
          <cell r="E431">
            <v>0.1</v>
          </cell>
          <cell r="G431">
            <v>26130</v>
          </cell>
          <cell r="H431">
            <v>2613</v>
          </cell>
        </row>
        <row r="432">
          <cell r="C432" t="str">
            <v>b) Nh©n c«ng</v>
          </cell>
          <cell r="G432">
            <v>97937</v>
          </cell>
        </row>
        <row r="433">
          <cell r="B433" t="str">
            <v xml:space="preserve">  </v>
          </cell>
          <cell r="C433" t="str">
            <v>Dùng cét</v>
          </cell>
          <cell r="D433" t="str">
            <v>c¸i</v>
          </cell>
          <cell r="E433">
            <v>1</v>
          </cell>
          <cell r="G433">
            <v>74917</v>
          </cell>
          <cell r="H433">
            <v>74917</v>
          </cell>
        </row>
        <row r="434">
          <cell r="B434">
            <v>2.1461000000000001</v>
          </cell>
          <cell r="C434" t="str">
            <v>BD+V/c cét</v>
          </cell>
          <cell r="D434" t="str">
            <v>tÊn</v>
          </cell>
          <cell r="E434">
            <v>0.75</v>
          </cell>
          <cell r="G434">
            <v>21382</v>
          </cell>
          <cell r="H434">
            <v>16037</v>
          </cell>
        </row>
        <row r="435">
          <cell r="B435">
            <v>2.1480999999999999</v>
          </cell>
          <cell r="C435" t="str">
            <v>BD+V/c dông cô TC</v>
          </cell>
          <cell r="D435" t="str">
            <v>tÊn</v>
          </cell>
          <cell r="E435">
            <v>0.5</v>
          </cell>
          <cell r="G435">
            <v>13965</v>
          </cell>
          <cell r="H435">
            <v>6983</v>
          </cell>
        </row>
        <row r="436">
          <cell r="C436" t="str">
            <v>V/c + Bèc dì cét ®Õn huyÖn</v>
          </cell>
          <cell r="D436" t="str">
            <v>TÊn</v>
          </cell>
          <cell r="E436">
            <v>0.75</v>
          </cell>
          <cell r="G436">
            <v>241647.93268460195</v>
          </cell>
          <cell r="H436">
            <v>181235.94951345146</v>
          </cell>
        </row>
        <row r="437">
          <cell r="C437" t="str">
            <v>VËn chuyÓn tõ huyÖn ®Õn tuyÕn + bèc dì</v>
          </cell>
          <cell r="D437" t="str">
            <v>TÊn</v>
          </cell>
          <cell r="E437">
            <v>0.75</v>
          </cell>
          <cell r="G437">
            <v>110110</v>
          </cell>
          <cell r="H437">
            <v>82582.5</v>
          </cell>
        </row>
        <row r="438">
          <cell r="C438" t="str">
            <v>§Òn bï thi c«ng, lµm ®­êng t¹m.</v>
          </cell>
          <cell r="D438" t="str">
            <v>Cét</v>
          </cell>
          <cell r="E438">
            <v>1</v>
          </cell>
          <cell r="G438">
            <v>30000</v>
          </cell>
          <cell r="H438">
            <v>30000</v>
          </cell>
        </row>
        <row r="439">
          <cell r="C439" t="str">
            <v>Nh©n c«ng ®iÒu chØnh t¨ng thªm NC x (1+0,1/2,638 ) x2,01x0,95</v>
          </cell>
          <cell r="G439">
            <v>96162.810730477591</v>
          </cell>
          <cell r="H439">
            <v>96162.810730477591</v>
          </cell>
        </row>
        <row r="440">
          <cell r="C440" t="str">
            <v>Chi phÝ m¸y ®iÒu chinh t¨ng thªm C1 =  MTCx1,13</v>
          </cell>
          <cell r="H440">
            <v>0</v>
          </cell>
        </row>
        <row r="441">
          <cell r="C441" t="str">
            <v>Chi phÝ s¶n xuÊt chung: 71% CFNC</v>
          </cell>
          <cell r="H441">
            <v>346421.96477318957</v>
          </cell>
        </row>
        <row r="442">
          <cell r="C442" t="str">
            <v>Thu nhËp chÞu thuÕ tÝnh tr­íc 6% Z</v>
          </cell>
          <cell r="H442">
            <v>84261.793501027103</v>
          </cell>
        </row>
        <row r="443">
          <cell r="A443">
            <v>20</v>
          </cell>
          <cell r="B443" t="str">
            <v>H8,5a</v>
          </cell>
          <cell r="C443" t="str">
            <v xml:space="preserve">Cét bª t«ng vu«ng </v>
          </cell>
          <cell r="H443">
            <v>1513853.0185181457</v>
          </cell>
        </row>
        <row r="444">
          <cell r="C444" t="str">
            <v>a ) VËt liÖu</v>
          </cell>
        </row>
        <row r="445">
          <cell r="C445" t="str">
            <v>Cét bª t«ng H8,5a</v>
          </cell>
          <cell r="D445" t="str">
            <v>Cét</v>
          </cell>
          <cell r="E445">
            <v>1</v>
          </cell>
          <cell r="G445">
            <v>585710</v>
          </cell>
          <cell r="H445">
            <v>585710</v>
          </cell>
        </row>
        <row r="446">
          <cell r="B446">
            <v>0.55200000000000005</v>
          </cell>
          <cell r="C446" t="str">
            <v xml:space="preserve">Gç kª </v>
          </cell>
          <cell r="D446" t="str">
            <v>m3</v>
          </cell>
          <cell r="E446">
            <v>5.0000000000000001E-3</v>
          </cell>
          <cell r="G446">
            <v>1100000</v>
          </cell>
          <cell r="H446">
            <v>5500</v>
          </cell>
        </row>
        <row r="447">
          <cell r="B447">
            <v>0.55200000000000005</v>
          </cell>
          <cell r="C447" t="str">
            <v xml:space="preserve">S¬n </v>
          </cell>
          <cell r="D447" t="str">
            <v>kg</v>
          </cell>
          <cell r="E447">
            <v>0.1</v>
          </cell>
          <cell r="G447">
            <v>26130</v>
          </cell>
          <cell r="H447">
            <v>2613</v>
          </cell>
        </row>
        <row r="448">
          <cell r="C448" t="str">
            <v>b) Nh©n c«ng</v>
          </cell>
          <cell r="G448">
            <v>97937</v>
          </cell>
        </row>
        <row r="449">
          <cell r="B449" t="str">
            <v xml:space="preserve">  </v>
          </cell>
          <cell r="C449" t="str">
            <v>Dùng cét</v>
          </cell>
          <cell r="D449" t="str">
            <v>c¸i</v>
          </cell>
          <cell r="E449">
            <v>1</v>
          </cell>
          <cell r="G449">
            <v>74917</v>
          </cell>
          <cell r="H449">
            <v>74917</v>
          </cell>
        </row>
        <row r="450">
          <cell r="B450">
            <v>2.1461000000000001</v>
          </cell>
          <cell r="C450" t="str">
            <v>BD+V/c cét</v>
          </cell>
          <cell r="D450" t="str">
            <v>tÊn</v>
          </cell>
          <cell r="E450">
            <v>0.75</v>
          </cell>
          <cell r="G450">
            <v>21382</v>
          </cell>
          <cell r="H450">
            <v>16037</v>
          </cell>
        </row>
        <row r="451">
          <cell r="B451">
            <v>2.1480999999999999</v>
          </cell>
          <cell r="C451" t="str">
            <v>BD+V/c dông cô TC</v>
          </cell>
          <cell r="D451" t="str">
            <v>tÊn</v>
          </cell>
          <cell r="E451">
            <v>0.5</v>
          </cell>
          <cell r="G451">
            <v>13965</v>
          </cell>
          <cell r="H451">
            <v>6983</v>
          </cell>
        </row>
        <row r="452">
          <cell r="C452" t="str">
            <v>V/c + Bèc dì cét ®Õn huyÖn</v>
          </cell>
          <cell r="D452" t="str">
            <v>TÊn</v>
          </cell>
          <cell r="E452">
            <v>0.75</v>
          </cell>
          <cell r="G452">
            <v>241647.93268460195</v>
          </cell>
          <cell r="H452">
            <v>181235.94951345146</v>
          </cell>
        </row>
        <row r="453">
          <cell r="C453" t="str">
            <v>VËn chuyÓn tõ huyÖn ®Õn tuyÕn + bèc dì</v>
          </cell>
          <cell r="D453" t="str">
            <v>TÊn</v>
          </cell>
          <cell r="E453">
            <v>0.75</v>
          </cell>
          <cell r="G453">
            <v>110110</v>
          </cell>
          <cell r="H453">
            <v>82582.5</v>
          </cell>
        </row>
        <row r="454">
          <cell r="C454" t="str">
            <v>§Òn bï thi c«ng, lµm ®­êng t¹m.</v>
          </cell>
          <cell r="D454" t="str">
            <v>Cét</v>
          </cell>
          <cell r="E454">
            <v>1</v>
          </cell>
          <cell r="G454">
            <v>30000</v>
          </cell>
          <cell r="H454">
            <v>30000</v>
          </cell>
        </row>
        <row r="455">
          <cell r="C455" t="str">
            <v>Nh©n c«ng ®iÒu chØnh t¨ng thªm NC x (1+0,1/2,638 ) x2,01x0,95</v>
          </cell>
          <cell r="G455">
            <v>96162.810730477591</v>
          </cell>
          <cell r="H455">
            <v>96162.810730477591</v>
          </cell>
        </row>
        <row r="456">
          <cell r="C456" t="str">
            <v>Chi phÝ m¸y ®iÒu chinh t¨ng thªm C1 =  MTCx1,13</v>
          </cell>
          <cell r="H456">
            <v>0</v>
          </cell>
        </row>
        <row r="457">
          <cell r="C457" t="str">
            <v>Chi phÝ s¶n xuÊt chung: 71% CFNC</v>
          </cell>
          <cell r="H457">
            <v>346421.96477318957</v>
          </cell>
        </row>
        <row r="458">
          <cell r="C458" t="str">
            <v>Thu nhËp chÞu thuÕ tÝnh tr­íc 6% Z</v>
          </cell>
          <cell r="H458">
            <v>85689.793501027103</v>
          </cell>
        </row>
        <row r="459">
          <cell r="A459">
            <v>21</v>
          </cell>
          <cell r="B459" t="str">
            <v>H8,5b</v>
          </cell>
          <cell r="C459" t="str">
            <v>Cét bª t«ng vu«ng 8,5m</v>
          </cell>
          <cell r="H459">
            <v>1328277.0163828395</v>
          </cell>
        </row>
        <row r="460">
          <cell r="C460" t="str">
            <v>a ) VËt liÖu</v>
          </cell>
        </row>
        <row r="461">
          <cell r="C461" t="str">
            <v>Cét bª t«ng H8,5b</v>
          </cell>
          <cell r="D461" t="str">
            <v>Cét</v>
          </cell>
          <cell r="E461">
            <v>1</v>
          </cell>
          <cell r="G461">
            <v>638100</v>
          </cell>
          <cell r="H461">
            <v>638100</v>
          </cell>
        </row>
        <row r="462">
          <cell r="B462">
            <v>0.55200000000000005</v>
          </cell>
          <cell r="C462" t="str">
            <v xml:space="preserve">Gç kª </v>
          </cell>
          <cell r="D462" t="str">
            <v>m3</v>
          </cell>
          <cell r="E462">
            <v>5.0000000000000001E-3</v>
          </cell>
          <cell r="G462">
            <v>1100000</v>
          </cell>
          <cell r="H462">
            <v>5500</v>
          </cell>
        </row>
        <row r="463">
          <cell r="B463">
            <v>0.55200000000000005</v>
          </cell>
          <cell r="C463" t="str">
            <v xml:space="preserve">S¬n </v>
          </cell>
          <cell r="D463" t="str">
            <v>kg</v>
          </cell>
          <cell r="E463">
            <v>0.1</v>
          </cell>
          <cell r="G463">
            <v>26130</v>
          </cell>
          <cell r="H463">
            <v>2613</v>
          </cell>
        </row>
        <row r="464">
          <cell r="C464" t="str">
            <v>b) Nh©n c«ng</v>
          </cell>
          <cell r="G464">
            <v>97937</v>
          </cell>
        </row>
        <row r="465">
          <cell r="B465" t="str">
            <v xml:space="preserve">  </v>
          </cell>
          <cell r="C465" t="str">
            <v>Dùng cét</v>
          </cell>
          <cell r="D465" t="str">
            <v>c¸i</v>
          </cell>
          <cell r="E465">
            <v>1</v>
          </cell>
          <cell r="G465">
            <v>74917</v>
          </cell>
          <cell r="H465">
            <v>74917</v>
          </cell>
        </row>
        <row r="466">
          <cell r="B466">
            <v>2.1461000000000001</v>
          </cell>
          <cell r="C466" t="str">
            <v>BD+V/c cét</v>
          </cell>
          <cell r="D466" t="str">
            <v>tÊn</v>
          </cell>
          <cell r="E466">
            <v>0.75</v>
          </cell>
          <cell r="G466">
            <v>21382</v>
          </cell>
          <cell r="H466">
            <v>16037</v>
          </cell>
        </row>
        <row r="467">
          <cell r="B467">
            <v>2.1480999999999999</v>
          </cell>
          <cell r="C467" t="str">
            <v>BD+V/c dông cô TC</v>
          </cell>
          <cell r="D467" t="str">
            <v>tÊn</v>
          </cell>
          <cell r="E467">
            <v>0.5</v>
          </cell>
          <cell r="G467">
            <v>13965</v>
          </cell>
          <cell r="H467">
            <v>6983</v>
          </cell>
        </row>
        <row r="468">
          <cell r="C468" t="str">
            <v>V/c + Bèc dì cét ®Õn huyÖn</v>
          </cell>
          <cell r="D468" t="str">
            <v>TÊn</v>
          </cell>
          <cell r="E468">
            <v>0.75</v>
          </cell>
          <cell r="G468">
            <v>241647.93268460195</v>
          </cell>
          <cell r="H468">
            <v>181235.94951345146</v>
          </cell>
        </row>
        <row r="469">
          <cell r="C469" t="str">
            <v>VËn chuyÓn tõ huyÖn ®Õn tuyÕn + bèc dì</v>
          </cell>
          <cell r="D469" t="str">
            <v>TÊn</v>
          </cell>
          <cell r="E469">
            <v>0.75</v>
          </cell>
          <cell r="G469">
            <v>84975.865369203937</v>
          </cell>
          <cell r="H469">
            <v>63731.899026902953</v>
          </cell>
        </row>
        <row r="470">
          <cell r="C470" t="str">
            <v>§Òn bï thi c«ng, lµm ®­êng t¹m.</v>
          </cell>
          <cell r="D470" t="str">
            <v>Cét</v>
          </cell>
          <cell r="E470">
            <v>1</v>
          </cell>
          <cell r="G470">
            <v>30000</v>
          </cell>
          <cell r="H470">
            <v>30000</v>
          </cell>
        </row>
        <row r="471">
          <cell r="C471" t="str">
            <v>Nh©n c«ng ®iÒu chØnh t¨ng thªm NC x (1+0,1/2,638 ) x2,01x0,95</v>
          </cell>
          <cell r="G471">
            <v>96162.810730477591</v>
          </cell>
          <cell r="H471">
            <v>96162.810730477591</v>
          </cell>
        </row>
        <row r="472">
          <cell r="C472" t="str">
            <v>Chi phÝ m¸y ®iÒu chinh t¨ng thªm C1 =  MTCx1,13</v>
          </cell>
          <cell r="H472">
            <v>0</v>
          </cell>
        </row>
        <row r="473">
          <cell r="C473" t="str">
            <v>Chi phÝ s¶n xuÊt chung: 71% CFNC</v>
          </cell>
          <cell r="H473">
            <v>137810.86561863907</v>
          </cell>
        </row>
        <row r="474">
          <cell r="C474" t="str">
            <v>Thu nhËp chÞu thuÕ tÝnh tr­íc 6% Z</v>
          </cell>
          <cell r="H474">
            <v>75185.491493368274</v>
          </cell>
        </row>
        <row r="475">
          <cell r="A475">
            <v>22</v>
          </cell>
          <cell r="B475" t="str">
            <v>H8,5c</v>
          </cell>
          <cell r="C475" t="str">
            <v>Cét bª t«ng H8,5c</v>
          </cell>
          <cell r="H475">
            <v>1690523.2185181456</v>
          </cell>
        </row>
        <row r="476">
          <cell r="C476" t="str">
            <v>a ) VËt liÖu</v>
          </cell>
        </row>
        <row r="477">
          <cell r="C477" t="str">
            <v>Cét bª t«ng H8,5c</v>
          </cell>
          <cell r="D477" t="str">
            <v>Cét</v>
          </cell>
          <cell r="E477">
            <v>1</v>
          </cell>
          <cell r="G477">
            <v>752380</v>
          </cell>
          <cell r="H477">
            <v>752380</v>
          </cell>
        </row>
        <row r="478">
          <cell r="B478">
            <v>0.55200000000000005</v>
          </cell>
          <cell r="C478" t="str">
            <v xml:space="preserve">Gç kª </v>
          </cell>
          <cell r="D478" t="str">
            <v>m3</v>
          </cell>
          <cell r="E478">
            <v>5.0000000000000001E-3</v>
          </cell>
          <cell r="G478">
            <v>1100000</v>
          </cell>
          <cell r="H478">
            <v>5500</v>
          </cell>
        </row>
        <row r="479">
          <cell r="B479">
            <v>0.55200000000000005</v>
          </cell>
          <cell r="C479" t="str">
            <v xml:space="preserve">S¬n </v>
          </cell>
          <cell r="D479" t="str">
            <v>kg</v>
          </cell>
          <cell r="E479">
            <v>0.1</v>
          </cell>
          <cell r="G479">
            <v>26130</v>
          </cell>
          <cell r="H479">
            <v>2613</v>
          </cell>
        </row>
        <row r="480">
          <cell r="C480" t="str">
            <v>b) Nh©n c«ng</v>
          </cell>
          <cell r="G480">
            <v>97937</v>
          </cell>
        </row>
        <row r="481">
          <cell r="B481" t="str">
            <v xml:space="preserve">  </v>
          </cell>
          <cell r="C481" t="str">
            <v>Dùng cét</v>
          </cell>
          <cell r="D481" t="str">
            <v>c¸i</v>
          </cell>
          <cell r="E481">
            <v>1</v>
          </cell>
          <cell r="G481">
            <v>74917</v>
          </cell>
          <cell r="H481">
            <v>74917</v>
          </cell>
        </row>
        <row r="482">
          <cell r="B482">
            <v>2.1461000000000001</v>
          </cell>
          <cell r="C482" t="str">
            <v>BD+V/c cét</v>
          </cell>
          <cell r="D482" t="str">
            <v>tÊn</v>
          </cell>
          <cell r="E482">
            <v>0.75</v>
          </cell>
          <cell r="G482">
            <v>21382</v>
          </cell>
          <cell r="H482">
            <v>16037</v>
          </cell>
        </row>
        <row r="483">
          <cell r="B483">
            <v>2.1480999999999999</v>
          </cell>
          <cell r="C483" t="str">
            <v>BD+V/c dông cô TC</v>
          </cell>
          <cell r="D483" t="str">
            <v>tÊn</v>
          </cell>
          <cell r="E483">
            <v>0.5</v>
          </cell>
          <cell r="G483">
            <v>13965</v>
          </cell>
          <cell r="H483">
            <v>6983</v>
          </cell>
        </row>
        <row r="484">
          <cell r="C484" t="str">
            <v>V/c + Bèc dì cét ®Õn huyÖn</v>
          </cell>
          <cell r="D484" t="str">
            <v>TÊn</v>
          </cell>
          <cell r="E484">
            <v>0.75</v>
          </cell>
          <cell r="G484">
            <v>241647.93268460195</v>
          </cell>
          <cell r="H484">
            <v>181235.94951345146</v>
          </cell>
        </row>
        <row r="485">
          <cell r="C485" t="str">
            <v>VËn chuyÓn tõ huyÖn ®Õn tuyÕn + bèc dì</v>
          </cell>
          <cell r="D485" t="str">
            <v>TÊn</v>
          </cell>
          <cell r="E485">
            <v>0.75</v>
          </cell>
          <cell r="G485">
            <v>110110</v>
          </cell>
          <cell r="H485">
            <v>82582.5</v>
          </cell>
        </row>
        <row r="486">
          <cell r="C486" t="str">
            <v>§Òn bï thi c«ng, lµm ®­êng t¹m.</v>
          </cell>
          <cell r="D486" t="str">
            <v>Cét</v>
          </cell>
          <cell r="E486">
            <v>1</v>
          </cell>
          <cell r="G486">
            <v>30000</v>
          </cell>
          <cell r="H486">
            <v>30000</v>
          </cell>
        </row>
        <row r="487">
          <cell r="C487" t="str">
            <v>Nh©n c«ng ®iÒu chØnh t¨ng thªm NC x (1+0,1/2,638 ) x2,01x0,95</v>
          </cell>
          <cell r="G487">
            <v>96162.810730477591</v>
          </cell>
          <cell r="H487">
            <v>96162.810730477591</v>
          </cell>
        </row>
        <row r="488">
          <cell r="C488" t="str">
            <v>Chi phÝ m¸y ®iÒu chinh t¨ng thªm C1 =  MTCx1,13</v>
          </cell>
          <cell r="H488">
            <v>0</v>
          </cell>
        </row>
        <row r="489">
          <cell r="C489" t="str">
            <v>Chi phÝ s¶n xuÊt chung: 71% CFNC</v>
          </cell>
          <cell r="H489">
            <v>346421.96477318957</v>
          </cell>
        </row>
        <row r="490">
          <cell r="C490" t="str">
            <v>Thu nhËp chÞu thuÕ tÝnh tr­íc 6% Z</v>
          </cell>
          <cell r="H490">
            <v>95689.9935010271</v>
          </cell>
        </row>
        <row r="491">
          <cell r="A491">
            <v>23</v>
          </cell>
          <cell r="B491" t="str">
            <v>LT-7,5a</v>
          </cell>
          <cell r="C491" t="str">
            <v>Cét ly t©m LT-7,5a</v>
          </cell>
          <cell r="D491" t="str">
            <v>Cét</v>
          </cell>
          <cell r="H491">
            <v>1620736.1154288133</v>
          </cell>
        </row>
        <row r="492">
          <cell r="C492" t="str">
            <v>a ) VËt liÖu</v>
          </cell>
        </row>
        <row r="493">
          <cell r="B493" t="str">
            <v>PL§G</v>
          </cell>
          <cell r="C493" t="str">
            <v>Cét ly t©m 7,5a</v>
          </cell>
          <cell r="D493" t="str">
            <v>Cét</v>
          </cell>
          <cell r="E493">
            <v>1</v>
          </cell>
          <cell r="F493">
            <v>1.002</v>
          </cell>
          <cell r="G493">
            <v>576190</v>
          </cell>
          <cell r="H493">
            <v>576190</v>
          </cell>
        </row>
        <row r="494">
          <cell r="B494" t="str">
            <v>05.5212</v>
          </cell>
          <cell r="C494" t="str">
            <v>VËt liÖu l¾p dùng</v>
          </cell>
          <cell r="G494">
            <v>8490</v>
          </cell>
          <cell r="H494">
            <v>8490</v>
          </cell>
        </row>
        <row r="495">
          <cell r="C495" t="str">
            <v>b ) Nh©n c«ng</v>
          </cell>
          <cell r="G495">
            <v>143699.185</v>
          </cell>
        </row>
        <row r="496">
          <cell r="B496" t="str">
            <v>05.5212 *1,2</v>
          </cell>
          <cell r="C496" t="str">
            <v xml:space="preserve">Dùng cét bª t«ng </v>
          </cell>
          <cell r="D496" t="str">
            <v>Cét</v>
          </cell>
          <cell r="E496">
            <v>1</v>
          </cell>
          <cell r="F496">
            <v>1.2</v>
          </cell>
          <cell r="G496">
            <v>80605</v>
          </cell>
          <cell r="H496">
            <v>96726</v>
          </cell>
        </row>
        <row r="497">
          <cell r="B497" t="str">
            <v>02.1461</v>
          </cell>
          <cell r="C497" t="str">
            <v>VËn chuyÓn cét</v>
          </cell>
          <cell r="D497" t="str">
            <v>TÊn</v>
          </cell>
          <cell r="E497">
            <v>0.67500000000000004</v>
          </cell>
          <cell r="G497">
            <v>35406.199999999997</v>
          </cell>
          <cell r="H497">
            <v>23899.185000000001</v>
          </cell>
        </row>
        <row r="498">
          <cell r="B498" t="str">
            <v>02.1481</v>
          </cell>
          <cell r="C498" t="str">
            <v>VËn chuyÓn dông cô thi c«ng</v>
          </cell>
          <cell r="D498" t="str">
            <v>TÊn</v>
          </cell>
          <cell r="E498">
            <v>0.5</v>
          </cell>
          <cell r="G498">
            <v>46148</v>
          </cell>
          <cell r="H498">
            <v>23074</v>
          </cell>
        </row>
        <row r="499">
          <cell r="C499" t="str">
            <v>V/c + Bèc dì cét ®Õn huyÖn</v>
          </cell>
          <cell r="D499" t="str">
            <v>TÊn</v>
          </cell>
          <cell r="E499">
            <v>0.67500000000000004</v>
          </cell>
          <cell r="G499">
            <v>241647.93268460195</v>
          </cell>
          <cell r="H499">
            <v>163112.35456210634</v>
          </cell>
        </row>
        <row r="500">
          <cell r="C500" t="str">
            <v>VËn chuyÓn tõ huyÖn ®Õn tuyÕn + bèc dì</v>
          </cell>
          <cell r="D500" t="str">
            <v>TÊn</v>
          </cell>
          <cell r="E500">
            <v>0.67500000000000004</v>
          </cell>
          <cell r="G500">
            <v>110110</v>
          </cell>
          <cell r="H500">
            <v>74324.25</v>
          </cell>
        </row>
        <row r="501">
          <cell r="C501" t="str">
            <v>§Òn bï thi c«ng, lµm ®­êng t¹m.</v>
          </cell>
          <cell r="D501" t="str">
            <v>Cét</v>
          </cell>
          <cell r="E501">
            <v>1</v>
          </cell>
          <cell r="G501">
            <v>30000</v>
          </cell>
          <cell r="H501">
            <v>30000</v>
          </cell>
        </row>
        <row r="502">
          <cell r="C502" t="str">
            <v>Nh©n c«ng ®iÒu chØnh t¨ng thªm NC x (1+0,1/2,638 ) x2,01x0,95</v>
          </cell>
          <cell r="G502">
            <v>141095.98547309887</v>
          </cell>
          <cell r="H502">
            <v>141095.98547309887</v>
          </cell>
        </row>
        <row r="503">
          <cell r="C503" t="str">
            <v>Chi phÝ m¸y ®iÒu chinh t¨ng thªm C1 =  MTCx1,13</v>
          </cell>
          <cell r="H503">
            <v>0</v>
          </cell>
        </row>
        <row r="504">
          <cell r="C504" t="str">
            <v>Chi phÝ s¶n xuÊt chung: 71% CFNC</v>
          </cell>
          <cell r="H504">
            <v>392084.56027499575</v>
          </cell>
        </row>
        <row r="505">
          <cell r="C505" t="str">
            <v>Thu nhËp chÞu thuÕ tÝnh tr­íc 6% Z</v>
          </cell>
          <cell r="H505">
            <v>91739.780118612063</v>
          </cell>
        </row>
        <row r="506">
          <cell r="A506">
            <v>24</v>
          </cell>
          <cell r="B506" t="str">
            <v>LT-7,5b</v>
          </cell>
          <cell r="C506" t="str">
            <v>Cét ly t©m LT-7,5b</v>
          </cell>
          <cell r="D506" t="str">
            <v>Cét</v>
          </cell>
          <cell r="H506">
            <v>1647246.7154288131</v>
          </cell>
        </row>
        <row r="507">
          <cell r="C507" t="str">
            <v>a ) VËt liÖu</v>
          </cell>
        </row>
        <row r="508">
          <cell r="B508" t="str">
            <v>PL§G</v>
          </cell>
          <cell r="C508" t="str">
            <v>Cét ly t©m 7,5b</v>
          </cell>
          <cell r="D508" t="str">
            <v>Cét</v>
          </cell>
          <cell r="E508">
            <v>1</v>
          </cell>
          <cell r="F508">
            <v>1.002</v>
          </cell>
          <cell r="G508">
            <v>600000</v>
          </cell>
          <cell r="H508">
            <v>601200</v>
          </cell>
        </row>
        <row r="509">
          <cell r="B509" t="str">
            <v>05.5212</v>
          </cell>
          <cell r="C509" t="str">
            <v>VËt liÖu l¾p dùng</v>
          </cell>
          <cell r="G509">
            <v>8490</v>
          </cell>
          <cell r="H509">
            <v>8490</v>
          </cell>
        </row>
        <row r="510">
          <cell r="C510" t="str">
            <v>b ) Nh©n c«ng</v>
          </cell>
          <cell r="G510">
            <v>143699.185</v>
          </cell>
        </row>
        <row r="511">
          <cell r="B511" t="str">
            <v>05.5212 *1,2</v>
          </cell>
          <cell r="C511" t="str">
            <v xml:space="preserve">Dùng cét bª t«ng </v>
          </cell>
          <cell r="D511" t="str">
            <v>Cét</v>
          </cell>
          <cell r="E511">
            <v>1</v>
          </cell>
          <cell r="F511">
            <v>1.2</v>
          </cell>
          <cell r="G511">
            <v>80605</v>
          </cell>
          <cell r="H511">
            <v>96726</v>
          </cell>
        </row>
        <row r="512">
          <cell r="B512" t="str">
            <v>02.1461</v>
          </cell>
          <cell r="C512" t="str">
            <v>VËn chuyÓn cét</v>
          </cell>
          <cell r="D512" t="str">
            <v>TÊn</v>
          </cell>
          <cell r="E512">
            <v>0.67500000000000004</v>
          </cell>
          <cell r="G512">
            <v>35406.199999999997</v>
          </cell>
          <cell r="H512">
            <v>23899.185000000001</v>
          </cell>
        </row>
        <row r="513">
          <cell r="B513" t="str">
            <v>02.1481</v>
          </cell>
          <cell r="C513" t="str">
            <v>VËn chuyÓn dông cô thi c«ng</v>
          </cell>
          <cell r="D513" t="str">
            <v>TÊn</v>
          </cell>
          <cell r="E513">
            <v>0.5</v>
          </cell>
          <cell r="G513">
            <v>46148</v>
          </cell>
          <cell r="H513">
            <v>23074</v>
          </cell>
        </row>
        <row r="514">
          <cell r="C514" t="str">
            <v>V/c + Bèc dì cét ®Õn huyÖn</v>
          </cell>
          <cell r="D514" t="str">
            <v>TÊn</v>
          </cell>
          <cell r="E514">
            <v>0.67500000000000004</v>
          </cell>
          <cell r="G514">
            <v>241647.93268460195</v>
          </cell>
          <cell r="H514">
            <v>163112.35456210634</v>
          </cell>
        </row>
        <row r="515">
          <cell r="C515" t="str">
            <v>VËn chuyÓn tõ huyÖn ®Õn tuyÕn + bèc dì</v>
          </cell>
          <cell r="D515" t="str">
            <v>TÊn</v>
          </cell>
          <cell r="E515">
            <v>0.67500000000000004</v>
          </cell>
          <cell r="G515">
            <v>110110</v>
          </cell>
          <cell r="H515">
            <v>74324.25</v>
          </cell>
        </row>
        <row r="516">
          <cell r="C516" t="str">
            <v>§Òn bï thi c«ng, lµm ®­êng t¹m.</v>
          </cell>
          <cell r="D516" t="str">
            <v>Cét</v>
          </cell>
          <cell r="E516">
            <v>1</v>
          </cell>
          <cell r="G516">
            <v>30000</v>
          </cell>
          <cell r="H516">
            <v>30000</v>
          </cell>
        </row>
        <row r="517">
          <cell r="C517" t="str">
            <v>Nh©n c«ng ®iÒu chØnh t¨ng thªm NC x (1+0,1/2,638 ) x2,01x0,95</v>
          </cell>
          <cell r="G517">
            <v>141095.98547309887</v>
          </cell>
          <cell r="H517">
            <v>141095.98547309887</v>
          </cell>
        </row>
        <row r="518">
          <cell r="C518" t="str">
            <v>Chi phÝ m¸y ®iÒu chinh t¨ng thªm C1 =  MTCx1,13</v>
          </cell>
          <cell r="H518">
            <v>0</v>
          </cell>
        </row>
        <row r="519">
          <cell r="C519" t="str">
            <v>Chi phÝ s¶n xuÊt chung: 71% CFNC</v>
          </cell>
          <cell r="H519">
            <v>392084.56027499575</v>
          </cell>
        </row>
        <row r="520">
          <cell r="C520" t="str">
            <v>Thu nhËp chÞu thuÕ tÝnh tr­íc 6% Z</v>
          </cell>
          <cell r="H520">
            <v>93240.380118612069</v>
          </cell>
        </row>
        <row r="521">
          <cell r="A521">
            <v>25</v>
          </cell>
          <cell r="B521" t="str">
            <v>LT-7,5c</v>
          </cell>
          <cell r="C521" t="str">
            <v>Cét ly t©m LT-7,5c</v>
          </cell>
          <cell r="H521">
            <v>1707936.252228813</v>
          </cell>
        </row>
        <row r="522">
          <cell r="C522" t="str">
            <v>a ) VËt liÖu</v>
          </cell>
        </row>
        <row r="523">
          <cell r="B523" t="str">
            <v>PL§G</v>
          </cell>
          <cell r="C523" t="str">
            <v>Cét ly t©m 7,5c</v>
          </cell>
          <cell r="D523" t="str">
            <v>Cét</v>
          </cell>
          <cell r="E523">
            <v>1</v>
          </cell>
          <cell r="F523">
            <v>1.002</v>
          </cell>
          <cell r="G523">
            <v>657140</v>
          </cell>
          <cell r="H523">
            <v>658454.28</v>
          </cell>
        </row>
        <row r="524">
          <cell r="B524" t="str">
            <v>05.5212</v>
          </cell>
          <cell r="C524" t="str">
            <v>VËt liÖu l¾p dùng</v>
          </cell>
          <cell r="G524">
            <v>8490</v>
          </cell>
          <cell r="H524">
            <v>8490</v>
          </cell>
        </row>
        <row r="525">
          <cell r="C525" t="str">
            <v>b ) Nh©n c«ng</v>
          </cell>
          <cell r="G525">
            <v>143699.185</v>
          </cell>
        </row>
        <row r="526">
          <cell r="B526" t="str">
            <v>05.5212 *1,2</v>
          </cell>
          <cell r="C526" t="str">
            <v xml:space="preserve">Dùng cét bª t«ng </v>
          </cell>
          <cell r="D526" t="str">
            <v>Cét</v>
          </cell>
          <cell r="E526">
            <v>1</v>
          </cell>
          <cell r="F526">
            <v>1.2</v>
          </cell>
          <cell r="G526">
            <v>80605</v>
          </cell>
          <cell r="H526">
            <v>96726</v>
          </cell>
        </row>
        <row r="527">
          <cell r="B527" t="str">
            <v>02.1461</v>
          </cell>
          <cell r="C527" t="str">
            <v>VËn chuyÓn cét</v>
          </cell>
          <cell r="D527" t="str">
            <v>TÊn</v>
          </cell>
          <cell r="E527">
            <v>0.67500000000000004</v>
          </cell>
          <cell r="G527">
            <v>35406.199999999997</v>
          </cell>
          <cell r="H527">
            <v>23899.185000000001</v>
          </cell>
        </row>
        <row r="528">
          <cell r="B528" t="str">
            <v>02.1481</v>
          </cell>
          <cell r="C528" t="str">
            <v>VËn chuyÓn dông cô thi c«ng</v>
          </cell>
          <cell r="D528" t="str">
            <v>TÊn</v>
          </cell>
          <cell r="E528">
            <v>0.5</v>
          </cell>
          <cell r="G528">
            <v>46148</v>
          </cell>
          <cell r="H528">
            <v>23074</v>
          </cell>
        </row>
        <row r="529">
          <cell r="C529" t="str">
            <v>V/c + Bèc dì cét ®Õn huyÖn</v>
          </cell>
          <cell r="D529" t="str">
            <v>TÊn</v>
          </cell>
          <cell r="E529">
            <v>0.67500000000000004</v>
          </cell>
          <cell r="G529">
            <v>241647.93268460195</v>
          </cell>
          <cell r="H529">
            <v>163112.35456210634</v>
          </cell>
        </row>
        <row r="530">
          <cell r="C530" t="str">
            <v>VËn chuyÓn tõ huyÖn ®Õn tuyÕn + bèc dì</v>
          </cell>
          <cell r="D530" t="str">
            <v>TÊn</v>
          </cell>
          <cell r="E530">
            <v>0.67500000000000004</v>
          </cell>
          <cell r="G530">
            <v>110110</v>
          </cell>
          <cell r="H530">
            <v>74324.25</v>
          </cell>
        </row>
        <row r="531">
          <cell r="C531" t="str">
            <v>§Òn bï thi c«ng, lµm ®­êng t¹m.</v>
          </cell>
          <cell r="D531" t="str">
            <v>Cét</v>
          </cell>
          <cell r="E531">
            <v>1</v>
          </cell>
          <cell r="G531">
            <v>30000</v>
          </cell>
          <cell r="H531">
            <v>30000</v>
          </cell>
        </row>
        <row r="532">
          <cell r="C532" t="str">
            <v>Nh©n c«ng ®iÒu chØnh t¨ng thªm NC x (1+0,1/2,638 ) x2,01x0,95</v>
          </cell>
          <cell r="G532">
            <v>141095.98547309887</v>
          </cell>
          <cell r="H532">
            <v>141095.98547309887</v>
          </cell>
        </row>
        <row r="533">
          <cell r="C533" t="str">
            <v>Chi phÝ m¸y ®iÒu chinh t¨ng thªm C1 =  MTCx1,13</v>
          </cell>
          <cell r="H533">
            <v>0</v>
          </cell>
        </row>
        <row r="534">
          <cell r="C534" t="str">
            <v>Chi phÝ s¶n xuÊt chung: 71% CFNC</v>
          </cell>
          <cell r="H534">
            <v>392084.56027499575</v>
          </cell>
        </row>
        <row r="535">
          <cell r="C535" t="str">
            <v>Thu nhËp chÞu thuÕ tÝnh tr­íc 6% Z</v>
          </cell>
          <cell r="H535">
            <v>96675.636918612057</v>
          </cell>
        </row>
        <row r="536">
          <cell r="A536">
            <v>26</v>
          </cell>
          <cell r="B536" t="str">
            <v>LT-6,5a</v>
          </cell>
          <cell r="C536" t="str">
            <v>Cét ly t©m LT-6,5a</v>
          </cell>
          <cell r="H536">
            <v>1434822.7154288131</v>
          </cell>
        </row>
        <row r="537">
          <cell r="C537" t="str">
            <v>a ) VËt liÖu</v>
          </cell>
        </row>
        <row r="538">
          <cell r="B538" t="str">
            <v>PL§G</v>
          </cell>
          <cell r="C538" t="str">
            <v>Cét ly t©m 6,5a</v>
          </cell>
          <cell r="D538" t="str">
            <v>Cét</v>
          </cell>
          <cell r="E538">
            <v>1</v>
          </cell>
          <cell r="F538">
            <v>1.002</v>
          </cell>
          <cell r="G538">
            <v>400000</v>
          </cell>
          <cell r="H538">
            <v>400800</v>
          </cell>
        </row>
        <row r="539">
          <cell r="B539" t="str">
            <v>05.5211</v>
          </cell>
          <cell r="C539" t="str">
            <v>VËt liÖu l¾p dùng</v>
          </cell>
          <cell r="G539">
            <v>8490</v>
          </cell>
          <cell r="H539">
            <v>8490</v>
          </cell>
        </row>
        <row r="540">
          <cell r="C540" t="str">
            <v>b ) Nh©n c«ng</v>
          </cell>
          <cell r="G540">
            <v>143699.185</v>
          </cell>
        </row>
        <row r="541">
          <cell r="B541" t="str">
            <v>05.5211 x 1,2</v>
          </cell>
          <cell r="C541" t="str">
            <v xml:space="preserve">Dùng cét bª t«ng </v>
          </cell>
          <cell r="D541" t="str">
            <v>Cét</v>
          </cell>
          <cell r="E541">
            <v>1</v>
          </cell>
          <cell r="F541">
            <v>1.2</v>
          </cell>
          <cell r="G541">
            <v>80605</v>
          </cell>
          <cell r="H541">
            <v>96726</v>
          </cell>
        </row>
        <row r="542">
          <cell r="B542" t="str">
            <v>02.1461</v>
          </cell>
          <cell r="C542" t="str">
            <v>VËn chuyÓn cét</v>
          </cell>
          <cell r="D542" t="str">
            <v>TÊn</v>
          </cell>
          <cell r="E542">
            <v>0.67500000000000004</v>
          </cell>
          <cell r="G542">
            <v>35406.199999999997</v>
          </cell>
          <cell r="H542">
            <v>23899.185000000001</v>
          </cell>
        </row>
        <row r="543">
          <cell r="B543" t="str">
            <v>02.1481</v>
          </cell>
          <cell r="C543" t="str">
            <v xml:space="preserve">VËn chuyÓn dông cô thi c«ng </v>
          </cell>
          <cell r="D543" t="str">
            <v>TÊn</v>
          </cell>
          <cell r="E543">
            <v>0.5</v>
          </cell>
          <cell r="G543">
            <v>46148</v>
          </cell>
          <cell r="H543">
            <v>23074</v>
          </cell>
        </row>
        <row r="544">
          <cell r="C544" t="str">
            <v>V/c + Bèc dì cét ®Õn huyÖn</v>
          </cell>
          <cell r="D544" t="str">
            <v>TÊn</v>
          </cell>
          <cell r="E544">
            <v>0.67500000000000004</v>
          </cell>
          <cell r="G544">
            <v>241647.93268460195</v>
          </cell>
          <cell r="H544">
            <v>163112.35456210634</v>
          </cell>
        </row>
        <row r="545">
          <cell r="C545" t="str">
            <v>VËn chuyÓn tõ huyÖn ®Õn tuyÕn + bèc dì</v>
          </cell>
          <cell r="D545" t="str">
            <v>TÊn</v>
          </cell>
          <cell r="E545">
            <v>0.67500000000000004</v>
          </cell>
          <cell r="G545">
            <v>110110</v>
          </cell>
          <cell r="H545">
            <v>74324.25</v>
          </cell>
        </row>
        <row r="546">
          <cell r="C546" t="str">
            <v>§Òn bï thi c«ng, lµm ®­êng t¹m.</v>
          </cell>
          <cell r="D546" t="str">
            <v>Cét</v>
          </cell>
          <cell r="E546">
            <v>1</v>
          </cell>
          <cell r="G546">
            <v>30000</v>
          </cell>
          <cell r="H546">
            <v>30000</v>
          </cell>
        </row>
        <row r="547">
          <cell r="C547" t="str">
            <v>Nh©n c«ng ®iÒu chØnh t¨ng thªm NC x (1+0,1/2,638 ) x2,01x0,95</v>
          </cell>
          <cell r="G547">
            <v>141095.98547309887</v>
          </cell>
          <cell r="H547">
            <v>141095.98547309887</v>
          </cell>
        </row>
        <row r="548">
          <cell r="C548" t="str">
            <v>Chi phÝ m¸y ®iÒu chinh t¨ng thªm C1 =  MTCx1,13</v>
          </cell>
          <cell r="H548">
            <v>0</v>
          </cell>
        </row>
        <row r="549">
          <cell r="C549" t="str">
            <v>Chi phÝ s¶n xuÊt chung: 71% CFNC</v>
          </cell>
          <cell r="H549">
            <v>392084.56027499575</v>
          </cell>
        </row>
        <row r="550">
          <cell r="C550" t="str">
            <v>Thu nhËp chÞu thuÕ tÝnh tr­íc 6% Z</v>
          </cell>
          <cell r="H550">
            <v>81216.380118612069</v>
          </cell>
        </row>
        <row r="551">
          <cell r="A551">
            <v>27</v>
          </cell>
          <cell r="B551" t="str">
            <v>LT-8,5a</v>
          </cell>
          <cell r="C551" t="str">
            <v>Cét ly t©m LT-8,5a</v>
          </cell>
          <cell r="H551">
            <v>1723192.1180336063</v>
          </cell>
        </row>
        <row r="552">
          <cell r="C552" t="str">
            <v>a ) VËt liÖu</v>
          </cell>
        </row>
        <row r="553">
          <cell r="B553" t="str">
            <v>PL§G</v>
          </cell>
          <cell r="C553" t="str">
            <v>Cét trßn cao 8,5a</v>
          </cell>
          <cell r="D553" t="str">
            <v>Cét</v>
          </cell>
          <cell r="E553">
            <v>1</v>
          </cell>
          <cell r="F553">
            <v>1.002</v>
          </cell>
          <cell r="G553">
            <v>661910</v>
          </cell>
          <cell r="H553">
            <v>663233.81999999995</v>
          </cell>
        </row>
        <row r="554">
          <cell r="B554" t="str">
            <v>05.5212</v>
          </cell>
          <cell r="C554" t="str">
            <v>VËt liÖu l¾p dùng</v>
          </cell>
          <cell r="G554">
            <v>8490</v>
          </cell>
          <cell r="H554">
            <v>8490</v>
          </cell>
        </row>
        <row r="555">
          <cell r="C555" t="str">
            <v>b ) Nh©n c«ng</v>
          </cell>
          <cell r="G555">
            <v>140323.60200000001</v>
          </cell>
        </row>
        <row r="556">
          <cell r="B556" t="str">
            <v>05.5212 x 1,2</v>
          </cell>
          <cell r="C556" t="str">
            <v xml:space="preserve">Dùng cét bª t«ng </v>
          </cell>
          <cell r="D556" t="str">
            <v>Cét</v>
          </cell>
          <cell r="E556">
            <v>1</v>
          </cell>
          <cell r="F556">
            <v>1.2</v>
          </cell>
          <cell r="G556">
            <v>80605</v>
          </cell>
          <cell r="H556">
            <v>96726</v>
          </cell>
        </row>
        <row r="557">
          <cell r="B557" t="str">
            <v>02.1461</v>
          </cell>
          <cell r="C557" t="str">
            <v>VËn chuyÓn cét</v>
          </cell>
          <cell r="D557" t="str">
            <v>TÊn</v>
          </cell>
          <cell r="E557">
            <v>0.71</v>
          </cell>
          <cell r="G557">
            <v>35406.199999999997</v>
          </cell>
          <cell r="H557">
            <v>25138.401999999998</v>
          </cell>
        </row>
        <row r="558">
          <cell r="B558" t="str">
            <v>02.1481</v>
          </cell>
          <cell r="C558" t="str">
            <v>VËn chuyÓn dông cô thi c«ng</v>
          </cell>
          <cell r="D558" t="str">
            <v>TÊn</v>
          </cell>
          <cell r="E558">
            <v>0.4</v>
          </cell>
          <cell r="G558">
            <v>46148</v>
          </cell>
          <cell r="H558">
            <v>18459.2</v>
          </cell>
        </row>
        <row r="559">
          <cell r="C559" t="str">
            <v>V/c + Bèc dì cét ®Õn huyÖn</v>
          </cell>
          <cell r="D559" t="str">
            <v>TÊn</v>
          </cell>
          <cell r="E559">
            <v>0.71</v>
          </cell>
          <cell r="G559">
            <v>241647.93268460195</v>
          </cell>
          <cell r="H559">
            <v>171570.03220606738</v>
          </cell>
        </row>
        <row r="560">
          <cell r="C560" t="str">
            <v>VËn chuyÓn tõ huyÖn ®Õn tuyÕn + bèc dì</v>
          </cell>
          <cell r="D560" t="str">
            <v>TÊn</v>
          </cell>
          <cell r="E560">
            <v>0.71</v>
          </cell>
          <cell r="G560">
            <v>110110</v>
          </cell>
          <cell r="H560">
            <v>78178.099999999991</v>
          </cell>
        </row>
        <row r="561">
          <cell r="C561" t="str">
            <v>§Òn bï thi c«ng, lµm ®­êng t¹m.</v>
          </cell>
          <cell r="D561" t="str">
            <v>Cét</v>
          </cell>
          <cell r="E561">
            <v>1</v>
          </cell>
          <cell r="G561">
            <v>30000</v>
          </cell>
          <cell r="H561">
            <v>30000</v>
          </cell>
        </row>
        <row r="562">
          <cell r="C562" t="str">
            <v>Nh©n c«ng ®iÒu chØnh t¨ng thªm NC x (1+0,1/2,638 ) x2,01x0,95</v>
          </cell>
          <cell r="G562">
            <v>137781.55324489076</v>
          </cell>
          <cell r="H562">
            <v>137781.55324489076</v>
          </cell>
        </row>
        <row r="563">
          <cell r="C563" t="str">
            <v>Chi phÝ m¸y ®iÒu chinh t¨ng thªm C1 =  MTCx1,13</v>
          </cell>
          <cell r="H563">
            <v>0</v>
          </cell>
        </row>
        <row r="564">
          <cell r="C564" t="str">
            <v>Chi phÝ s¶n xuÊt chung: 71% CFNC</v>
          </cell>
          <cell r="H564">
            <v>396075.83409018029</v>
          </cell>
        </row>
        <row r="565">
          <cell r="C565" t="str">
            <v>Thu nhËp chÞu thuÕ tÝnh tr­íc 6% Z</v>
          </cell>
          <cell r="H565">
            <v>97539.176492468279</v>
          </cell>
        </row>
        <row r="566">
          <cell r="A566">
            <v>28</v>
          </cell>
          <cell r="B566" t="str">
            <v>LT-8,5b</v>
          </cell>
          <cell r="C566" t="str">
            <v>Cét ly t©m LT-8,5b</v>
          </cell>
          <cell r="H566">
            <v>2519612.5833179839</v>
          </cell>
        </row>
        <row r="567">
          <cell r="C567" t="str">
            <v>a ) VËt liÖu</v>
          </cell>
          <cell r="H567">
            <v>724208.58</v>
          </cell>
        </row>
        <row r="568">
          <cell r="B568" t="str">
            <v>PL§G</v>
          </cell>
          <cell r="C568" t="str">
            <v>Cét trßn cao 8,5b</v>
          </cell>
          <cell r="D568" t="str">
            <v>Cét</v>
          </cell>
          <cell r="E568">
            <v>1</v>
          </cell>
          <cell r="F568">
            <v>1.002</v>
          </cell>
          <cell r="G568">
            <v>714290</v>
          </cell>
          <cell r="H568">
            <v>715718.58</v>
          </cell>
        </row>
        <row r="569">
          <cell r="B569" t="str">
            <v>05.5212</v>
          </cell>
          <cell r="C569" t="str">
            <v>VËt liÖu l¾p dùng</v>
          </cell>
          <cell r="G569">
            <v>8490</v>
          </cell>
          <cell r="H569">
            <v>8490</v>
          </cell>
        </row>
        <row r="570">
          <cell r="C570" t="str">
            <v>b ) Nh©n c«ng</v>
          </cell>
          <cell r="G570">
            <v>144938.402</v>
          </cell>
        </row>
        <row r="571">
          <cell r="B571" t="str">
            <v>05.5212 x 1,2</v>
          </cell>
          <cell r="C571" t="str">
            <v xml:space="preserve">Dùng cét bª t«ng </v>
          </cell>
          <cell r="D571" t="str">
            <v>Cét</v>
          </cell>
          <cell r="E571">
            <v>1</v>
          </cell>
          <cell r="F571">
            <v>1.2</v>
          </cell>
          <cell r="G571">
            <v>80605</v>
          </cell>
          <cell r="H571">
            <v>96726</v>
          </cell>
        </row>
        <row r="572">
          <cell r="B572" t="str">
            <v>02.1461</v>
          </cell>
          <cell r="C572" t="str">
            <v>VËn chuyÓn cét</v>
          </cell>
          <cell r="D572" t="str">
            <v>TÊn</v>
          </cell>
          <cell r="E572">
            <v>0.71</v>
          </cell>
          <cell r="G572">
            <v>35406.199999999997</v>
          </cell>
          <cell r="H572">
            <v>25138.401999999998</v>
          </cell>
        </row>
        <row r="573">
          <cell r="B573" t="str">
            <v>02.1481</v>
          </cell>
          <cell r="C573" t="str">
            <v>VËn chuyÓn dông cô thi c«ng</v>
          </cell>
          <cell r="D573" t="str">
            <v>TÊn</v>
          </cell>
          <cell r="E573">
            <v>0.5</v>
          </cell>
          <cell r="G573">
            <v>46148</v>
          </cell>
          <cell r="H573">
            <v>23074</v>
          </cell>
        </row>
        <row r="574">
          <cell r="C574" t="str">
            <v>V/c + Bèc dì cét ®Õn huyÖn</v>
          </cell>
          <cell r="D574" t="str">
            <v>TÊn</v>
          </cell>
          <cell r="E574">
            <v>0.71</v>
          </cell>
          <cell r="G574">
            <v>241647.93268460195</v>
          </cell>
          <cell r="H574">
            <v>171570.03220606738</v>
          </cell>
        </row>
        <row r="575">
          <cell r="C575" t="str">
            <v>VËn chuyÓn tõ huyÖn ®Õn tuyÕn + bèc dì</v>
          </cell>
          <cell r="D575" t="str">
            <v>TÊn</v>
          </cell>
          <cell r="E575">
            <v>0.71</v>
          </cell>
          <cell r="G575">
            <v>110110</v>
          </cell>
          <cell r="H575">
            <v>78178.099999999991</v>
          </cell>
        </row>
        <row r="576">
          <cell r="C576" t="str">
            <v>§Òn bï thi c«ng, lµm ®­êng t¹m.</v>
          </cell>
          <cell r="D576" t="str">
            <v>Cét</v>
          </cell>
          <cell r="E576">
            <v>1</v>
          </cell>
          <cell r="G576">
            <v>30000</v>
          </cell>
          <cell r="H576">
            <v>30000</v>
          </cell>
        </row>
        <row r="577">
          <cell r="C577" t="str">
            <v>Nh©n c«ng ®iÒu chØnh t¨ng thªm NC x (1+0,1/2,638 ) x2,01x0,95</v>
          </cell>
          <cell r="G577">
            <v>142312.75329144119</v>
          </cell>
          <cell r="H577">
            <v>142312.75329144119</v>
          </cell>
        </row>
        <row r="578">
          <cell r="C578" t="str">
            <v>Chi phÝ m¸y ®iÒu chinh t¨ng thªm C1 =  MTCx1,13</v>
          </cell>
          <cell r="H578">
            <v>0</v>
          </cell>
        </row>
        <row r="579">
          <cell r="C579" t="str">
            <v>Chi phÝ s¶n xuÊt chung: 71% CFNC</v>
          </cell>
          <cell r="H579">
            <v>402569.49412323104</v>
          </cell>
        </row>
        <row r="580">
          <cell r="C580" t="str">
            <v>Thu nhËp chÞu thuÕ tÝnh tr­íc 6% Z</v>
          </cell>
          <cell r="H580">
            <v>101626.64169724437</v>
          </cell>
        </row>
        <row r="581">
          <cell r="A581">
            <v>29</v>
          </cell>
          <cell r="B581" t="str">
            <v>LT-8,5c</v>
          </cell>
          <cell r="C581" t="str">
            <v>Cét ly t©m LT-8,5c</v>
          </cell>
          <cell r="H581">
            <v>1820693.080517984</v>
          </cell>
        </row>
        <row r="582">
          <cell r="C582" t="str">
            <v>a ) VËt liÖu</v>
          </cell>
        </row>
        <row r="583">
          <cell r="B583" t="str">
            <v>PL§G</v>
          </cell>
          <cell r="C583" t="str">
            <v>Cét trßn cao 8,5m</v>
          </cell>
          <cell r="D583" t="str">
            <v>Cét</v>
          </cell>
          <cell r="E583">
            <v>1</v>
          </cell>
          <cell r="F583">
            <v>1.002</v>
          </cell>
          <cell r="G583">
            <v>738100</v>
          </cell>
          <cell r="H583">
            <v>739576.2</v>
          </cell>
        </row>
        <row r="584">
          <cell r="B584" t="str">
            <v>05.5212</v>
          </cell>
          <cell r="C584" t="str">
            <v>VËt liÖu l¾p dùng</v>
          </cell>
          <cell r="G584">
            <v>8490</v>
          </cell>
          <cell r="H584">
            <v>8490</v>
          </cell>
        </row>
        <row r="585">
          <cell r="C585" t="str">
            <v>b ) Nh©n c«ng</v>
          </cell>
          <cell r="G585">
            <v>144938.402</v>
          </cell>
        </row>
        <row r="586">
          <cell r="B586" t="str">
            <v>05.5212 x 1,2</v>
          </cell>
          <cell r="C586" t="str">
            <v xml:space="preserve">Dùng cét bª t«ng </v>
          </cell>
          <cell r="D586" t="str">
            <v>Cét</v>
          </cell>
          <cell r="E586">
            <v>1</v>
          </cell>
          <cell r="F586">
            <v>1.2</v>
          </cell>
          <cell r="G586">
            <v>80605</v>
          </cell>
          <cell r="H586">
            <v>96726</v>
          </cell>
        </row>
        <row r="587">
          <cell r="B587" t="str">
            <v>02.1461</v>
          </cell>
          <cell r="C587" t="str">
            <v>VËn chuyÓn cét</v>
          </cell>
          <cell r="D587" t="str">
            <v>TÊn</v>
          </cell>
          <cell r="E587">
            <v>0.71</v>
          </cell>
          <cell r="G587">
            <v>35406.199999999997</v>
          </cell>
          <cell r="H587">
            <v>25138.401999999998</v>
          </cell>
        </row>
        <row r="588">
          <cell r="B588" t="str">
            <v>02.1481</v>
          </cell>
          <cell r="C588" t="str">
            <v>VËn chuyÓn dông cô thi c«ng vµo ra</v>
          </cell>
          <cell r="D588" t="str">
            <v>TÊn</v>
          </cell>
          <cell r="E588">
            <v>0.5</v>
          </cell>
          <cell r="G588">
            <v>46148</v>
          </cell>
          <cell r="H588">
            <v>23074</v>
          </cell>
        </row>
        <row r="589">
          <cell r="C589" t="str">
            <v>V/c + Bèc dì cét ®Õn huyÖn</v>
          </cell>
          <cell r="D589" t="str">
            <v>TÊn</v>
          </cell>
          <cell r="E589">
            <v>0.71</v>
          </cell>
          <cell r="G589">
            <v>241647.93268460195</v>
          </cell>
          <cell r="H589">
            <v>171570.03220606738</v>
          </cell>
        </row>
        <row r="590">
          <cell r="C590" t="str">
            <v>VËn chuyÓn tõ huyÖn ®Õn tuyÕn + bèc dì</v>
          </cell>
          <cell r="D590" t="str">
            <v>TÊn</v>
          </cell>
          <cell r="E590">
            <v>0.71</v>
          </cell>
          <cell r="G590">
            <v>110110</v>
          </cell>
          <cell r="H590">
            <v>78178.099999999991</v>
          </cell>
        </row>
        <row r="591">
          <cell r="C591" t="str">
            <v>§Òn bï thi c«ng, lµm ®­êng t¹m.</v>
          </cell>
          <cell r="D591" t="str">
            <v>Cét</v>
          </cell>
          <cell r="E591">
            <v>1</v>
          </cell>
          <cell r="G591">
            <v>30000</v>
          </cell>
          <cell r="H591">
            <v>30000</v>
          </cell>
        </row>
        <row r="592">
          <cell r="C592" t="str">
            <v>Nh©n c«ng ®iÒu chØnh t¨ng thªm NC x (1+0,1/2,638 ) x2,01x0,95</v>
          </cell>
          <cell r="G592">
            <v>142312.75329144119</v>
          </cell>
          <cell r="H592">
            <v>142312.75329144119</v>
          </cell>
        </row>
        <row r="593">
          <cell r="C593" t="str">
            <v>Chi phÝ m¸y ®iÒu chinh t¨ng thªm C1 =  MTCx1,13</v>
          </cell>
          <cell r="H593">
            <v>0</v>
          </cell>
        </row>
        <row r="594">
          <cell r="C594" t="str">
            <v>Chi phÝ s¶n xuÊt chung: 71% CFNC</v>
          </cell>
          <cell r="H594">
            <v>402569.49412323104</v>
          </cell>
        </row>
        <row r="595">
          <cell r="C595" t="str">
            <v>Thu nhËp chÞu thuÕ tÝnh tr­íc 6% Z</v>
          </cell>
          <cell r="H595">
            <v>103058.09889724437</v>
          </cell>
        </row>
        <row r="596">
          <cell r="A596">
            <v>30</v>
          </cell>
          <cell r="B596" t="str">
            <v>LT10b</v>
          </cell>
          <cell r="C596" t="str">
            <v>Cét bª t«ng ly t©m</v>
          </cell>
          <cell r="H596">
            <v>2129980.8269570018</v>
          </cell>
        </row>
        <row r="597">
          <cell r="C597" t="str">
            <v>a ) VËt liÖu</v>
          </cell>
        </row>
        <row r="598">
          <cell r="B598" t="str">
            <v>PL§G</v>
          </cell>
          <cell r="C598" t="str">
            <v>Cét trßn cao 10m</v>
          </cell>
          <cell r="D598" t="str">
            <v>Cét</v>
          </cell>
          <cell r="E598">
            <v>1</v>
          </cell>
          <cell r="F598">
            <v>1.002</v>
          </cell>
          <cell r="G598">
            <v>1161610</v>
          </cell>
          <cell r="H598">
            <v>1163933.22</v>
          </cell>
        </row>
        <row r="599">
          <cell r="B599" t="str">
            <v>05.5212</v>
          </cell>
          <cell r="C599" t="str">
            <v>VËt liÖu l¾p dùng</v>
          </cell>
          <cell r="G599">
            <v>8490</v>
          </cell>
          <cell r="H599">
            <v>8490</v>
          </cell>
        </row>
        <row r="600">
          <cell r="C600" t="str">
            <v>b ) Nh©n c«ng</v>
          </cell>
          <cell r="G600">
            <v>297075.0945648104</v>
          </cell>
        </row>
        <row r="601">
          <cell r="B601" t="str">
            <v>05.5212 x 1,2</v>
          </cell>
          <cell r="C601" t="str">
            <v xml:space="preserve">Dùng cét bª t«ng </v>
          </cell>
          <cell r="D601" t="str">
            <v>Cét</v>
          </cell>
          <cell r="E601">
            <v>1</v>
          </cell>
          <cell r="F601">
            <v>1.2</v>
          </cell>
          <cell r="G601">
            <v>80605</v>
          </cell>
          <cell r="H601">
            <v>96726</v>
          </cell>
        </row>
        <row r="602">
          <cell r="B602" t="str">
            <v>02.1461</v>
          </cell>
          <cell r="C602" t="str">
            <v>VËn chuyÓn cét</v>
          </cell>
          <cell r="D602" t="str">
            <v>TÊn</v>
          </cell>
          <cell r="E602">
            <v>0.85</v>
          </cell>
          <cell r="G602">
            <v>35406.199999999997</v>
          </cell>
          <cell r="H602">
            <v>30095.269999999997</v>
          </cell>
        </row>
        <row r="603">
          <cell r="B603" t="str">
            <v>02.1481</v>
          </cell>
          <cell r="C603" t="str">
            <v>VËn chuyÓn dông cô thi c«ng</v>
          </cell>
          <cell r="D603" t="str">
            <v>TÊn</v>
          </cell>
          <cell r="E603">
            <v>0.5</v>
          </cell>
          <cell r="G603">
            <v>46148</v>
          </cell>
          <cell r="H603">
            <v>23074</v>
          </cell>
        </row>
        <row r="604">
          <cell r="C604" t="str">
            <v>V/c + Bèc dì cét ®Õn huyÖn</v>
          </cell>
          <cell r="D604" t="str">
            <v>TÊn</v>
          </cell>
          <cell r="E604">
            <v>0.85</v>
          </cell>
          <cell r="G604">
            <v>241647.93268460195</v>
          </cell>
          <cell r="H604">
            <v>205400.74278191166</v>
          </cell>
        </row>
        <row r="605">
          <cell r="C605" t="e">
            <v>#REF!</v>
          </cell>
          <cell r="D605" t="str">
            <v>TÊn</v>
          </cell>
          <cell r="E605">
            <v>0.85</v>
          </cell>
          <cell r="G605">
            <v>110110</v>
          </cell>
          <cell r="H605">
            <v>93593.5</v>
          </cell>
        </row>
        <row r="606">
          <cell r="C606" t="str">
            <v>§Òn bï thi c«ng, lµm ®­êng t¹m.</v>
          </cell>
          <cell r="D606" t="str">
            <v>Cét</v>
          </cell>
          <cell r="E606">
            <v>1</v>
          </cell>
          <cell r="G606">
            <v>30000</v>
          </cell>
          <cell r="H606">
            <v>30000</v>
          </cell>
        </row>
        <row r="607">
          <cell r="C607" t="str">
            <v>Nh©n c«ng ®iÒu chØnh t¨ng thªm NC x (1+0,1/2,638 ) x2,01x0,95</v>
          </cell>
          <cell r="G607">
            <v>147179.82456481038</v>
          </cell>
          <cell r="H607">
            <v>147179.82456481038</v>
          </cell>
        </row>
        <row r="608">
          <cell r="C608" t="str">
            <v>Chi phÝ m¸y ®iÒu chinh t¨ng thªm C1 =  MTCx1,13</v>
          </cell>
          <cell r="H608">
            <v>0</v>
          </cell>
        </row>
        <row r="609">
          <cell r="C609" t="str">
            <v>Chi phÝ s¶n xuÊt chung: 71% CFNC</v>
          </cell>
          <cell r="H609">
            <v>210923.31714101537</v>
          </cell>
        </row>
        <row r="610">
          <cell r="C610" t="str">
            <v>Thu nhËp chÞu thuÕ tÝnh tr­íc 6% Z</v>
          </cell>
          <cell r="H610">
            <v>120564.95246926424</v>
          </cell>
        </row>
        <row r="611">
          <cell r="A611" t="str">
            <v>30.</v>
          </cell>
          <cell r="B611" t="str">
            <v>LT10c</v>
          </cell>
          <cell r="C611" t="str">
            <v>Cét bª t«ng ly t©m</v>
          </cell>
          <cell r="H611">
            <v>2651237.4593570018</v>
          </cell>
        </row>
        <row r="612">
          <cell r="C612" t="str">
            <v>a ) VËt liÖu</v>
          </cell>
        </row>
        <row r="613">
          <cell r="B613" t="str">
            <v>PL§G</v>
          </cell>
          <cell r="C613" t="str">
            <v>Cét trßn cao 10m</v>
          </cell>
          <cell r="D613" t="str">
            <v>Cét</v>
          </cell>
          <cell r="E613">
            <v>1</v>
          </cell>
          <cell r="F613">
            <v>1.002</v>
          </cell>
          <cell r="G613">
            <v>1652380</v>
          </cell>
          <cell r="H613">
            <v>1655684.76</v>
          </cell>
        </row>
        <row r="614">
          <cell r="B614" t="str">
            <v>05.5212</v>
          </cell>
          <cell r="C614" t="str">
            <v>VËt liÖu l¾p dùng</v>
          </cell>
          <cell r="G614">
            <v>8490</v>
          </cell>
          <cell r="H614">
            <v>8490</v>
          </cell>
        </row>
        <row r="615">
          <cell r="C615" t="str">
            <v>b ) Nh©n c«ng</v>
          </cell>
          <cell r="G615">
            <v>297075.0945648104</v>
          </cell>
        </row>
        <row r="616">
          <cell r="B616" t="str">
            <v>05.5212 x 1,2</v>
          </cell>
          <cell r="C616" t="str">
            <v xml:space="preserve">Dùng cét bª t«ng </v>
          </cell>
          <cell r="D616" t="str">
            <v>Cét</v>
          </cell>
          <cell r="E616">
            <v>1</v>
          </cell>
          <cell r="F616">
            <v>1.2</v>
          </cell>
          <cell r="G616">
            <v>80605</v>
          </cell>
          <cell r="H616">
            <v>96726</v>
          </cell>
        </row>
        <row r="617">
          <cell r="B617" t="str">
            <v>02.1461</v>
          </cell>
          <cell r="C617" t="str">
            <v>VËn chuyÓn cét</v>
          </cell>
          <cell r="D617" t="str">
            <v>TÊn</v>
          </cell>
          <cell r="E617">
            <v>0.85</v>
          </cell>
          <cell r="G617">
            <v>35406.199999999997</v>
          </cell>
          <cell r="H617">
            <v>30095.269999999997</v>
          </cell>
        </row>
        <row r="618">
          <cell r="B618" t="str">
            <v>02.1481</v>
          </cell>
          <cell r="C618" t="str">
            <v>VËn chuyÓn dông cô thi c«ng</v>
          </cell>
          <cell r="D618" t="str">
            <v>TÊn</v>
          </cell>
          <cell r="E618">
            <v>0.5</v>
          </cell>
          <cell r="G618">
            <v>46148</v>
          </cell>
          <cell r="H618">
            <v>23074</v>
          </cell>
        </row>
        <row r="619">
          <cell r="C619" t="str">
            <v>V/c + Bèc dì cét ®Õn huyÖn</v>
          </cell>
          <cell r="D619" t="str">
            <v>TÊn</v>
          </cell>
          <cell r="E619">
            <v>0.85</v>
          </cell>
          <cell r="G619">
            <v>241647.93268460195</v>
          </cell>
          <cell r="H619">
            <v>205400.74278191166</v>
          </cell>
        </row>
        <row r="620">
          <cell r="C620" t="str">
            <v>VËn chuyÓn tõ huyÖn ®Õn tuyÕn + bèc dì</v>
          </cell>
          <cell r="D620" t="str">
            <v>TÊn</v>
          </cell>
          <cell r="E620">
            <v>0.85</v>
          </cell>
          <cell r="G620">
            <v>110110</v>
          </cell>
          <cell r="H620">
            <v>93593.5</v>
          </cell>
        </row>
        <row r="621">
          <cell r="C621" t="str">
            <v>§Òn bï thi c«ng, lµm ®­êng t¹m.</v>
          </cell>
          <cell r="D621" t="str">
            <v>Cét</v>
          </cell>
          <cell r="E621">
            <v>1</v>
          </cell>
          <cell r="G621">
            <v>30000</v>
          </cell>
          <cell r="H621">
            <v>30000</v>
          </cell>
        </row>
        <row r="622">
          <cell r="C622" t="str">
            <v>Nh©n c«ng ®iÒu chØnh t¨ng thªm NC x (1+0,1/2,638 ) x2,01x0,95</v>
          </cell>
          <cell r="G622">
            <v>147179.82456481038</v>
          </cell>
          <cell r="H622">
            <v>147179.82456481038</v>
          </cell>
        </row>
        <row r="623">
          <cell r="C623" t="str">
            <v>Chi phÝ m¸y ®iÒu chinh t¨ng thªm C1 =  MTCx1,13</v>
          </cell>
          <cell r="H623">
            <v>0</v>
          </cell>
        </row>
        <row r="624">
          <cell r="C624" t="str">
            <v>Chi phÝ s¶n xuÊt chung: 71% CFNC</v>
          </cell>
          <cell r="H624">
            <v>210923.31714101537</v>
          </cell>
        </row>
        <row r="625">
          <cell r="C625" t="str">
            <v>Thu nhËp chÞu thuÕ tÝnh tr­íc 6% Z</v>
          </cell>
          <cell r="H625">
            <v>150070.04486926427</v>
          </cell>
        </row>
        <row r="626">
          <cell r="A626">
            <v>31</v>
          </cell>
          <cell r="B626" t="str">
            <v>LT-14B</v>
          </cell>
          <cell r="C626" t="str">
            <v>Cét ly t©m LT-14B</v>
          </cell>
          <cell r="H626">
            <v>5603926.1897079572</v>
          </cell>
        </row>
        <row r="627">
          <cell r="C627" t="str">
            <v>a ) VËt liÖu</v>
          </cell>
        </row>
        <row r="628">
          <cell r="B628" t="str">
            <v>PL§G</v>
          </cell>
          <cell r="C628" t="str">
            <v>Cét trßn cao 14m</v>
          </cell>
          <cell r="D628" t="str">
            <v>Cét</v>
          </cell>
          <cell r="E628">
            <v>1</v>
          </cell>
          <cell r="F628">
            <v>1.002</v>
          </cell>
          <cell r="G628">
            <v>3985710</v>
          </cell>
          <cell r="H628">
            <v>3993681.42</v>
          </cell>
        </row>
        <row r="629">
          <cell r="B629" t="str">
            <v>PL§G</v>
          </cell>
          <cell r="C629" t="str">
            <v xml:space="preserve">S¬n </v>
          </cell>
          <cell r="D629" t="str">
            <v>kg</v>
          </cell>
          <cell r="E629">
            <v>0.1</v>
          </cell>
          <cell r="G629">
            <v>19747.640000000003</v>
          </cell>
          <cell r="H629">
            <v>1974.7640000000004</v>
          </cell>
        </row>
        <row r="630">
          <cell r="B630" t="str">
            <v>PL§G</v>
          </cell>
          <cell r="C630" t="str">
            <v xml:space="preserve">Gç kª </v>
          </cell>
          <cell r="D630" t="str">
            <v>m3</v>
          </cell>
          <cell r="E630">
            <v>5.0000000000000001E-3</v>
          </cell>
          <cell r="G630">
            <v>1654532</v>
          </cell>
          <cell r="H630">
            <v>8272.66</v>
          </cell>
        </row>
        <row r="631">
          <cell r="B631" t="str">
            <v>0 55101</v>
          </cell>
          <cell r="C631" t="str">
            <v>L¾p mÆt bÝch</v>
          </cell>
          <cell r="D631" t="str">
            <v>Cét</v>
          </cell>
          <cell r="E631">
            <v>1</v>
          </cell>
          <cell r="G631">
            <v>5407</v>
          </cell>
          <cell r="H631">
            <v>5407</v>
          </cell>
        </row>
        <row r="632">
          <cell r="B632" t="str">
            <v>0 5.5215</v>
          </cell>
          <cell r="C632" t="str">
            <v>VËt liÖu l¾p dùng</v>
          </cell>
          <cell r="D632" t="str">
            <v>Cét</v>
          </cell>
          <cell r="E632">
            <v>1</v>
          </cell>
          <cell r="G632">
            <v>9854</v>
          </cell>
          <cell r="H632">
            <v>9854</v>
          </cell>
        </row>
        <row r="633">
          <cell r="C633" t="str">
            <v>b ) Nh©n c«ng</v>
          </cell>
          <cell r="G633">
            <v>250986.62</v>
          </cell>
        </row>
        <row r="634">
          <cell r="B634" t="str">
            <v>0 5.5101</v>
          </cell>
          <cell r="C634" t="str">
            <v>L¾p mÆt bÝch</v>
          </cell>
          <cell r="D634" t="str">
            <v>Cét</v>
          </cell>
          <cell r="E634">
            <v>1</v>
          </cell>
          <cell r="G634">
            <v>48753</v>
          </cell>
          <cell r="H634">
            <v>48753</v>
          </cell>
        </row>
        <row r="635">
          <cell r="B635" t="str">
            <v>0 5.5215*1,2</v>
          </cell>
          <cell r="C635" t="str">
            <v xml:space="preserve">Dùng cét bª t«ng </v>
          </cell>
          <cell r="D635" t="str">
            <v>Cét</v>
          </cell>
          <cell r="E635">
            <v>1</v>
          </cell>
          <cell r="F635">
            <v>1.2</v>
          </cell>
          <cell r="G635">
            <v>116844</v>
          </cell>
          <cell r="H635">
            <v>140212.79999999999</v>
          </cell>
        </row>
        <row r="636">
          <cell r="B636" t="str">
            <v>02.1461</v>
          </cell>
          <cell r="C636" t="str">
            <v>VËn chuyÓn cét</v>
          </cell>
          <cell r="D636" t="str">
            <v>TÊn</v>
          </cell>
          <cell r="E636">
            <v>1.1000000000000001</v>
          </cell>
          <cell r="G636">
            <v>35406.199999999997</v>
          </cell>
          <cell r="H636">
            <v>38946.82</v>
          </cell>
        </row>
        <row r="637">
          <cell r="B637" t="str">
            <v>02.1481</v>
          </cell>
          <cell r="C637" t="str">
            <v>VËn chuyÓn dông cô thi c«ng</v>
          </cell>
          <cell r="D637" t="str">
            <v>TÊn</v>
          </cell>
          <cell r="E637">
            <v>0.5</v>
          </cell>
          <cell r="G637">
            <v>46148</v>
          </cell>
          <cell r="H637">
            <v>23074</v>
          </cell>
        </row>
        <row r="638">
          <cell r="C638" t="str">
            <v>V/c + Bèc dì cét ®Õn huyÖn</v>
          </cell>
          <cell r="D638" t="str">
            <v>TÊn</v>
          </cell>
          <cell r="E638">
            <v>1.1000000000000001</v>
          </cell>
          <cell r="G638">
            <v>241647.93268460195</v>
          </cell>
          <cell r="H638">
            <v>265812.72595306218</v>
          </cell>
        </row>
        <row r="639">
          <cell r="C639" t="str">
            <v>VËn chuyÓn tõ huyÖn ®Õn tuyÕn + bèc dì</v>
          </cell>
          <cell r="D639" t="str">
            <v>TÊn</v>
          </cell>
          <cell r="E639">
            <v>1.1000000000000001</v>
          </cell>
          <cell r="G639">
            <v>110110</v>
          </cell>
          <cell r="H639">
            <v>121121.00000000001</v>
          </cell>
        </row>
        <row r="640">
          <cell r="C640" t="str">
            <v>§Òn bï thi c«ng, lµm ®­êng t¹m.</v>
          </cell>
          <cell r="D640" t="str">
            <v>Cét</v>
          </cell>
          <cell r="E640">
            <v>1</v>
          </cell>
          <cell r="G640">
            <v>30000</v>
          </cell>
          <cell r="H640">
            <v>30000</v>
          </cell>
        </row>
        <row r="641">
          <cell r="C641" t="str">
            <v>Nh©n c«ng ®iÒu chØnh t¨ng thªm NC x (1+0,1/2,638 ) x2,01x0,95</v>
          </cell>
          <cell r="G641">
            <v>246439.84229598925</v>
          </cell>
          <cell r="H641">
            <v>246439.84229598925</v>
          </cell>
        </row>
        <row r="642">
          <cell r="C642" t="str">
            <v>Chi phÝ m¸y ®iÒu chinh t¨ng thªm C1 =  MTCx1,13</v>
          </cell>
          <cell r="H642">
            <v>0</v>
          </cell>
        </row>
        <row r="643">
          <cell r="C643" t="str">
            <v>Chi phÝ s¶n xuÊt chung: 71% CFNC</v>
          </cell>
          <cell r="H643">
            <v>353172.78823015239</v>
          </cell>
        </row>
        <row r="644">
          <cell r="C644" t="str">
            <v>Thu nhËp chÞu thuÕ tÝnh tr­íc 6% Z</v>
          </cell>
          <cell r="H644">
            <v>317203.36922875227</v>
          </cell>
        </row>
        <row r="645">
          <cell r="A645" t="str">
            <v>31.</v>
          </cell>
          <cell r="B645" t="str">
            <v>LT-14c</v>
          </cell>
          <cell r="C645" t="str">
            <v>Cét ly t©m LT-14c</v>
          </cell>
          <cell r="H645">
            <v>6275858.3834679564</v>
          </cell>
        </row>
        <row r="646">
          <cell r="C646" t="str">
            <v>a ) VËt liÖu</v>
          </cell>
        </row>
        <row r="647">
          <cell r="B647" t="str">
            <v>PL§G</v>
          </cell>
          <cell r="C647" t="str">
            <v>Cét trßn cao 14m</v>
          </cell>
          <cell r="D647" t="str">
            <v>Cét</v>
          </cell>
          <cell r="E647">
            <v>1</v>
          </cell>
          <cell r="F647">
            <v>1.002</v>
          </cell>
          <cell r="G647">
            <v>4628570</v>
          </cell>
          <cell r="H647">
            <v>4637827.1399999997</v>
          </cell>
        </row>
        <row r="648">
          <cell r="B648" t="str">
            <v>PL§G</v>
          </cell>
          <cell r="C648" t="str">
            <v xml:space="preserve">S¬n </v>
          </cell>
          <cell r="D648" t="str">
            <v>kg</v>
          </cell>
          <cell r="E648">
            <v>0.1</v>
          </cell>
          <cell r="G648">
            <v>0</v>
          </cell>
          <cell r="H648">
            <v>0</v>
          </cell>
        </row>
        <row r="649">
          <cell r="B649" t="str">
            <v>PL§G</v>
          </cell>
          <cell r="C649" t="str">
            <v xml:space="preserve">Gç kª </v>
          </cell>
          <cell r="D649" t="str">
            <v>m3</v>
          </cell>
          <cell r="E649">
            <v>5.0000000000000001E-3</v>
          </cell>
          <cell r="G649">
            <v>0</v>
          </cell>
          <cell r="H649">
            <v>0</v>
          </cell>
        </row>
        <row r="650">
          <cell r="B650" t="str">
            <v>0 55101</v>
          </cell>
          <cell r="C650" t="str">
            <v>L¾p mÆt bÝch</v>
          </cell>
          <cell r="D650" t="str">
            <v>Cét</v>
          </cell>
          <cell r="E650">
            <v>1</v>
          </cell>
          <cell r="G650">
            <v>5407</v>
          </cell>
          <cell r="H650">
            <v>5407</v>
          </cell>
        </row>
        <row r="651">
          <cell r="B651" t="str">
            <v>0 5.5215</v>
          </cell>
          <cell r="C651" t="str">
            <v>VËt liÖu l¾p dùng</v>
          </cell>
          <cell r="D651" t="str">
            <v>Cét</v>
          </cell>
          <cell r="E651">
            <v>1</v>
          </cell>
          <cell r="G651">
            <v>9854</v>
          </cell>
          <cell r="H651">
            <v>9854</v>
          </cell>
        </row>
        <row r="652">
          <cell r="C652" t="str">
            <v>b ) Nh©n c«ng</v>
          </cell>
          <cell r="G652">
            <v>250986.62</v>
          </cell>
        </row>
        <row r="653">
          <cell r="B653" t="str">
            <v>0 5.5101</v>
          </cell>
          <cell r="C653" t="str">
            <v>L¾p mÆt bÝch</v>
          </cell>
          <cell r="D653" t="str">
            <v>Cét</v>
          </cell>
          <cell r="E653">
            <v>1</v>
          </cell>
          <cell r="G653">
            <v>48753</v>
          </cell>
          <cell r="H653">
            <v>48753</v>
          </cell>
        </row>
        <row r="654">
          <cell r="B654" t="str">
            <v>0 5.5215*1,2</v>
          </cell>
          <cell r="C654" t="str">
            <v xml:space="preserve">Dùng cét bª t«ng </v>
          </cell>
          <cell r="D654" t="str">
            <v>Cét</v>
          </cell>
          <cell r="E654">
            <v>1</v>
          </cell>
          <cell r="F654">
            <v>1.2</v>
          </cell>
          <cell r="G654">
            <v>116844</v>
          </cell>
          <cell r="H654">
            <v>140212.79999999999</v>
          </cell>
        </row>
        <row r="655">
          <cell r="B655" t="str">
            <v>02.1461</v>
          </cell>
          <cell r="C655" t="str">
            <v>VËn chuyÓn cét</v>
          </cell>
          <cell r="D655" t="str">
            <v>TÊn</v>
          </cell>
          <cell r="E655">
            <v>1.1000000000000001</v>
          </cell>
          <cell r="G655">
            <v>35406.199999999997</v>
          </cell>
          <cell r="H655">
            <v>38946.82</v>
          </cell>
        </row>
        <row r="656">
          <cell r="B656" t="str">
            <v>02.1481</v>
          </cell>
          <cell r="C656" t="str">
            <v>VËn chuyÓn dông cô thi c«ng</v>
          </cell>
          <cell r="D656" t="str">
            <v>TÊn</v>
          </cell>
          <cell r="E656">
            <v>0.5</v>
          </cell>
          <cell r="G656">
            <v>46148</v>
          </cell>
          <cell r="H656">
            <v>23074</v>
          </cell>
        </row>
        <row r="657">
          <cell r="C657" t="str">
            <v>V/c + Bèc dì cét ®Õn huyÖn</v>
          </cell>
          <cell r="D657" t="str">
            <v>TÊn</v>
          </cell>
          <cell r="E657">
            <v>1.1000000000000001</v>
          </cell>
          <cell r="G657">
            <v>241647.93268460195</v>
          </cell>
          <cell r="H657">
            <v>265812.72595306218</v>
          </cell>
        </row>
        <row r="658">
          <cell r="C658" t="str">
            <v>VËn chuyÓn tõ huyÖn ®Õn tuyÕn + bèc dì</v>
          </cell>
          <cell r="D658" t="str">
            <v>TÊn</v>
          </cell>
          <cell r="E658">
            <v>1.1000000000000001</v>
          </cell>
          <cell r="G658">
            <v>110110</v>
          </cell>
          <cell r="H658">
            <v>121121.00000000001</v>
          </cell>
        </row>
        <row r="659">
          <cell r="C659" t="str">
            <v>§Òn bï thi c«ng, lµm ®­êng t¹m.</v>
          </cell>
          <cell r="D659" t="str">
            <v>Cét</v>
          </cell>
          <cell r="E659">
            <v>1</v>
          </cell>
          <cell r="G659">
            <v>30000</v>
          </cell>
          <cell r="H659">
            <v>30000</v>
          </cell>
        </row>
        <row r="660">
          <cell r="C660" t="str">
            <v>Nh©n c«ng ®iÒu chØnh t¨ng thªm NC x (1+0,1/2,638 ) x2,01x0,95</v>
          </cell>
          <cell r="G660">
            <v>246439.84229598925</v>
          </cell>
          <cell r="H660">
            <v>246439.84229598925</v>
          </cell>
        </row>
        <row r="661">
          <cell r="C661" t="str">
            <v>Chi phÝ m¸y ®iÒu chinh t¨ng thªm C1 =  MTCx1,13</v>
          </cell>
          <cell r="H661">
            <v>0</v>
          </cell>
        </row>
        <row r="662">
          <cell r="C662" t="str">
            <v>Chi phÝ s¶n xuÊt chung: 71% CFNC</v>
          </cell>
          <cell r="H662">
            <v>353172.78823015239</v>
          </cell>
        </row>
        <row r="663">
          <cell r="C663" t="str">
            <v>Thu nhËp chÞu thuÕ tÝnh tr­íc 6% Z</v>
          </cell>
          <cell r="H663">
            <v>355237.26698875224</v>
          </cell>
        </row>
        <row r="664">
          <cell r="A664">
            <v>32</v>
          </cell>
          <cell r="B664" t="str">
            <v>H6,5</v>
          </cell>
          <cell r="C664" t="str">
            <v>Cét bª t«ng H6,5</v>
          </cell>
          <cell r="H664">
            <v>845554.92616163671</v>
          </cell>
        </row>
        <row r="665">
          <cell r="C665" t="str">
            <v>a ) VËt liÖu</v>
          </cell>
        </row>
        <row r="666">
          <cell r="C666" t="str">
            <v>Cét bª t«ng HB1-6,5</v>
          </cell>
          <cell r="D666" t="str">
            <v>c¸i</v>
          </cell>
          <cell r="E666">
            <v>1</v>
          </cell>
          <cell r="G666">
            <v>320000</v>
          </cell>
          <cell r="H666">
            <v>320000</v>
          </cell>
        </row>
        <row r="667">
          <cell r="B667">
            <v>0.55200000000000005</v>
          </cell>
          <cell r="C667" t="str">
            <v xml:space="preserve">Gç kª </v>
          </cell>
          <cell r="D667" t="str">
            <v>m3</v>
          </cell>
          <cell r="E667">
            <v>5.0000000000000001E-3</v>
          </cell>
          <cell r="G667">
            <v>1100000</v>
          </cell>
          <cell r="H667">
            <v>5500</v>
          </cell>
        </row>
        <row r="668">
          <cell r="B668">
            <v>0.55200000000000005</v>
          </cell>
          <cell r="C668" t="str">
            <v xml:space="preserve">S¬n </v>
          </cell>
          <cell r="D668" t="str">
            <v>kg</v>
          </cell>
          <cell r="E668">
            <v>0.1</v>
          </cell>
          <cell r="G668">
            <v>26130</v>
          </cell>
          <cell r="H668">
            <v>2613</v>
          </cell>
        </row>
        <row r="669">
          <cell r="C669" t="str">
            <v>b) Nh©n c«ng</v>
          </cell>
          <cell r="G669">
            <v>86621.4</v>
          </cell>
        </row>
        <row r="670">
          <cell r="B670" t="str">
            <v xml:space="preserve">  </v>
          </cell>
          <cell r="C670" t="str">
            <v>Dùng cét</v>
          </cell>
          <cell r="D670" t="str">
            <v>c¸i</v>
          </cell>
          <cell r="E670">
            <v>1</v>
          </cell>
          <cell r="G670">
            <v>70017</v>
          </cell>
          <cell r="H670">
            <v>70017</v>
          </cell>
        </row>
        <row r="671">
          <cell r="B671">
            <v>2.1461000000000001</v>
          </cell>
          <cell r="C671" t="str">
            <v>BD+V/c cét</v>
          </cell>
          <cell r="D671" t="str">
            <v>tÊn</v>
          </cell>
          <cell r="E671">
            <v>0.45</v>
          </cell>
          <cell r="G671">
            <v>21382</v>
          </cell>
          <cell r="H671">
            <v>9621.9</v>
          </cell>
        </row>
        <row r="672">
          <cell r="B672">
            <v>2.1480999999999999</v>
          </cell>
          <cell r="C672" t="str">
            <v>BD+V/c dông cô TC</v>
          </cell>
          <cell r="D672" t="str">
            <v>tÊn</v>
          </cell>
          <cell r="E672">
            <v>0.5</v>
          </cell>
          <cell r="G672">
            <v>13965</v>
          </cell>
          <cell r="H672">
            <v>6982.5</v>
          </cell>
        </row>
        <row r="673">
          <cell r="C673" t="str">
            <v>V/c + Bèc dì cét ®Õn huyÖn</v>
          </cell>
          <cell r="D673" t="str">
            <v>TÊn</v>
          </cell>
          <cell r="E673">
            <v>0.45</v>
          </cell>
          <cell r="G673">
            <v>241647.93268460195</v>
          </cell>
          <cell r="H673">
            <v>108741.56970807088</v>
          </cell>
        </row>
        <row r="674">
          <cell r="C674" t="str">
            <v>VËn chuyÓn tõ huyÖn ®Õn tuyÕn + bèc dì</v>
          </cell>
          <cell r="D674" t="str">
            <v>TÊn</v>
          </cell>
          <cell r="E674">
            <v>0.45</v>
          </cell>
          <cell r="G674">
            <v>82837.5581636391</v>
          </cell>
          <cell r="H674">
            <v>37276.901173637598</v>
          </cell>
        </row>
        <row r="675">
          <cell r="C675" t="str">
            <v>§Òn bï thi c«ng, lµm ®­êng t¹m.</v>
          </cell>
          <cell r="D675" t="str">
            <v>Cét</v>
          </cell>
          <cell r="E675">
            <v>1</v>
          </cell>
          <cell r="G675">
            <v>30000</v>
          </cell>
          <cell r="H675">
            <v>30000</v>
          </cell>
        </row>
        <row r="676">
          <cell r="C676" t="str">
            <v>Nh©n c«ng ®iÒu chØnh t¨ng thªm NC x (1+0,1/2,638 ) x2,01x0,95</v>
          </cell>
          <cell r="G676">
            <v>85052.199816300184</v>
          </cell>
          <cell r="H676">
            <v>85052.199816300184</v>
          </cell>
        </row>
        <row r="677">
          <cell r="C677" t="str">
            <v>Chi phÝ m¸y ®iÒu chinh t¨ng thªm C1 =  MTCx1,13</v>
          </cell>
          <cell r="H677">
            <v>0</v>
          </cell>
        </row>
        <row r="678">
          <cell r="C678" t="str">
            <v>Chi phÝ s¶n xuÊt chung: 71% CFNC</v>
          </cell>
          <cell r="H678">
            <v>121888.25586957313</v>
          </cell>
        </row>
        <row r="679">
          <cell r="C679" t="str">
            <v>Thu nhËp chÞu thuÕ tÝnh tr­íc 6% Z</v>
          </cell>
          <cell r="H679">
            <v>47861.599594054911</v>
          </cell>
        </row>
        <row r="680">
          <cell r="A680">
            <v>33</v>
          </cell>
          <cell r="B680" t="str">
            <v>X§-4</v>
          </cell>
          <cell r="C680" t="str">
            <v>Xµ ®ì th¼ng 4 d©y</v>
          </cell>
          <cell r="H680">
            <v>207126.88104057827</v>
          </cell>
        </row>
        <row r="681">
          <cell r="C681" t="str">
            <v>a ) VËt liÖu</v>
          </cell>
        </row>
        <row r="682">
          <cell r="B682" t="str">
            <v>PL§G</v>
          </cell>
          <cell r="C682" t="str">
            <v>ThÐp lµm xµ</v>
          </cell>
          <cell r="D682" t="str">
            <v>kg</v>
          </cell>
          <cell r="E682">
            <v>9</v>
          </cell>
          <cell r="G682">
            <v>10500</v>
          </cell>
          <cell r="H682">
            <v>94500</v>
          </cell>
        </row>
        <row r="683">
          <cell r="C683" t="str">
            <v>b ) Nh©n c«ng</v>
          </cell>
          <cell r="G683">
            <v>19994.194800000001</v>
          </cell>
        </row>
        <row r="684">
          <cell r="B684" t="str">
            <v>0 5.6011</v>
          </cell>
          <cell r="C684" t="str">
            <v>L¾p xµ ®ì trªn cét ®· dùng</v>
          </cell>
          <cell r="D684" t="str">
            <v>Bé</v>
          </cell>
          <cell r="E684">
            <v>1</v>
          </cell>
          <cell r="G684">
            <v>19741.5</v>
          </cell>
          <cell r="H684">
            <v>19741.5</v>
          </cell>
        </row>
        <row r="685">
          <cell r="B685" t="str">
            <v>02.1351</v>
          </cell>
          <cell r="C685" t="str">
            <v>VËn chuyÓn xµ</v>
          </cell>
          <cell r="D685" t="str">
            <v>TÊn</v>
          </cell>
          <cell r="E685">
            <v>8.9999999999999993E-3</v>
          </cell>
          <cell r="G685">
            <v>28077.200000000001</v>
          </cell>
          <cell r="H685">
            <v>252.69479999999999</v>
          </cell>
        </row>
        <row r="686">
          <cell r="C686" t="str">
            <v>V/C tõ Hµ néi ®Õn huyÖn + bèc dì</v>
          </cell>
          <cell r="D686" t="str">
            <v>TÊn</v>
          </cell>
          <cell r="E686">
            <v>8.9999999999999993E-3</v>
          </cell>
          <cell r="G686">
            <v>266267.5581636391</v>
          </cell>
          <cell r="H686">
            <v>2396.4080234727517</v>
          </cell>
        </row>
        <row r="687">
          <cell r="C687" t="str">
            <v>VËn chuyÓn tõ huyÖn ®Õn tuyÕn + bèc dì</v>
          </cell>
          <cell r="D687" t="str">
            <v>TÊn</v>
          </cell>
          <cell r="E687">
            <v>8.9999999999999993E-3</v>
          </cell>
          <cell r="G687">
            <v>82837.5581636391</v>
          </cell>
          <cell r="H687">
            <v>745.53802347275189</v>
          </cell>
        </row>
        <row r="688">
          <cell r="C688" t="str">
            <v>§Òn bï thi c«ng, lµm ®­êng t¹m.</v>
          </cell>
          <cell r="D688" t="str">
            <v>Cét</v>
          </cell>
          <cell r="E688">
            <v>1</v>
          </cell>
          <cell r="G688">
            <v>30000</v>
          </cell>
          <cell r="H688">
            <v>30000</v>
          </cell>
        </row>
        <row r="689">
          <cell r="C689" t="str">
            <v>Nh©n c«ng ®iÒu chØnh t¨ng thªm NC x (1+0,1/2,638 ) x2,01x0,95</v>
          </cell>
          <cell r="G689">
            <v>19631.987606938128</v>
          </cell>
          <cell r="H689">
            <v>19631.987606938128</v>
          </cell>
        </row>
        <row r="690">
          <cell r="C690" t="str">
            <v>Chi phÝ m¸y ®iÒu chinh t¨ng thªm C1 =  MTCx1,13</v>
          </cell>
          <cell r="H690">
            <v>0</v>
          </cell>
        </row>
        <row r="691">
          <cell r="C691" t="str">
            <v>Chi phÝ s¶n xuÊt chung: 71% CFNC</v>
          </cell>
          <cell r="H691">
            <v>28134.589508926067</v>
          </cell>
        </row>
        <row r="692">
          <cell r="C692" t="str">
            <v>Thu nhËp chÞu thuÕ tÝnh tr­íc 6% Z</v>
          </cell>
          <cell r="H692">
            <v>11724.16307776858</v>
          </cell>
        </row>
        <row r="693">
          <cell r="A693">
            <v>34</v>
          </cell>
          <cell r="B693" t="str">
            <v>GVX</v>
          </cell>
          <cell r="C693" t="str">
            <v>G«ng b¾t c¸p vÆn xo¾n GVX</v>
          </cell>
          <cell r="H693">
            <v>125790.97426621763</v>
          </cell>
        </row>
        <row r="694">
          <cell r="C694" t="str">
            <v>a ) VËt liÖu</v>
          </cell>
        </row>
        <row r="695">
          <cell r="B695" t="str">
            <v>PL§G</v>
          </cell>
          <cell r="C695" t="str">
            <v>ThÐp lµm xµ</v>
          </cell>
          <cell r="D695" t="str">
            <v>kg</v>
          </cell>
          <cell r="E695">
            <v>4.7300000000000004</v>
          </cell>
          <cell r="G695">
            <v>10500</v>
          </cell>
          <cell r="H695">
            <v>49665.000000000007</v>
          </cell>
        </row>
        <row r="696">
          <cell r="C696" t="str">
            <v>b ) Nh©n c«ng</v>
          </cell>
          <cell r="G696">
            <v>19874.305155999999</v>
          </cell>
        </row>
        <row r="697">
          <cell r="B697" t="str">
            <v>0 5.6011</v>
          </cell>
          <cell r="C697" t="str">
            <v>L¾p xµ ®ì trªn cét ®· dùng</v>
          </cell>
          <cell r="D697" t="str">
            <v>Bé</v>
          </cell>
          <cell r="E697">
            <v>1</v>
          </cell>
          <cell r="G697">
            <v>19741.5</v>
          </cell>
          <cell r="H697">
            <v>19741.5</v>
          </cell>
        </row>
        <row r="698">
          <cell r="B698" t="str">
            <v>02.1351</v>
          </cell>
          <cell r="C698" t="str">
            <v>VËn chuyÓn xµ</v>
          </cell>
          <cell r="D698" t="str">
            <v>TÊn</v>
          </cell>
          <cell r="E698">
            <v>4.7300000000000007E-3</v>
          </cell>
          <cell r="G698">
            <v>28077.200000000001</v>
          </cell>
          <cell r="H698">
            <v>132.80515600000001</v>
          </cell>
        </row>
        <row r="699">
          <cell r="C699" t="str">
            <v>V/C tõ Hµ néi ®Õn huyÖn + bèc dì</v>
          </cell>
          <cell r="D699" t="str">
            <v>TÊn</v>
          </cell>
          <cell r="E699">
            <v>4.7300000000000007E-3</v>
          </cell>
          <cell r="G699">
            <v>266267.5581636391</v>
          </cell>
          <cell r="H699">
            <v>1259.445550114013</v>
          </cell>
        </row>
        <row r="700">
          <cell r="C700" t="str">
            <v>VËn chuyÓn tõ huyÖn ®Õn tuyÕn + bèc dì</v>
          </cell>
          <cell r="D700" t="str">
            <v>TÊn</v>
          </cell>
          <cell r="E700">
            <v>4.7300000000000007E-3</v>
          </cell>
          <cell r="G700">
            <v>82837.5581636391</v>
          </cell>
          <cell r="H700">
            <v>391.82165011401298</v>
          </cell>
        </row>
        <row r="701">
          <cell r="C701" t="str">
            <v>Nh©n c«ng ®iÒu chØnh t¨ng thªm NC x (1+0,1/2,638 ) x2,01x0,95</v>
          </cell>
          <cell r="G701">
            <v>19514.269837918077</v>
          </cell>
          <cell r="H701">
            <v>19514.269837918077</v>
          </cell>
        </row>
        <row r="702">
          <cell r="C702" t="str">
            <v>Chi phÝ m¸y ®iÒu chinh t¨ng thªm C1 =  MTCx1,13</v>
          </cell>
          <cell r="H702">
            <v>0</v>
          </cell>
        </row>
        <row r="703">
          <cell r="C703" t="str">
            <v>Chi phÝ s¶n xuÊt chung: 71% CFNC</v>
          </cell>
          <cell r="H703">
            <v>27965.888245681832</v>
          </cell>
        </row>
        <row r="704">
          <cell r="C704" t="str">
            <v>Thu nhËp chÞu thuÕ tÝnh tr­íc 6% Z</v>
          </cell>
          <cell r="H704">
            <v>7120.2438263896765</v>
          </cell>
        </row>
        <row r="705">
          <cell r="A705">
            <v>35</v>
          </cell>
          <cell r="B705" t="str">
            <v xml:space="preserve"> GVX-A</v>
          </cell>
          <cell r="C705" t="str">
            <v>G«ng b¾t c¸p vÆn xo¾n GVX-A</v>
          </cell>
          <cell r="H705">
            <v>132867.53237684057</v>
          </cell>
        </row>
        <row r="706">
          <cell r="C706" t="str">
            <v>a ) VËt liÖu</v>
          </cell>
        </row>
        <row r="707">
          <cell r="B707" t="str">
            <v>PL§G</v>
          </cell>
          <cell r="C707" t="str">
            <v>ThÐp lµm xµ</v>
          </cell>
          <cell r="D707" t="str">
            <v>kg</v>
          </cell>
          <cell r="E707">
            <v>5.34</v>
          </cell>
          <cell r="G707">
            <v>10500</v>
          </cell>
          <cell r="H707">
            <v>56070</v>
          </cell>
        </row>
        <row r="708">
          <cell r="C708" t="str">
            <v>b ) Nh©n c«ng</v>
          </cell>
          <cell r="G708">
            <v>19891.432248000001</v>
          </cell>
        </row>
        <row r="709">
          <cell r="B709" t="str">
            <v>0 5.6011</v>
          </cell>
          <cell r="C709" t="str">
            <v>L¾p xµ ®ì trªn cét ®· dùng</v>
          </cell>
          <cell r="D709" t="str">
            <v>Bé</v>
          </cell>
          <cell r="E709">
            <v>1</v>
          </cell>
          <cell r="G709">
            <v>19741.5</v>
          </cell>
          <cell r="H709">
            <v>19741.5</v>
          </cell>
        </row>
        <row r="710">
          <cell r="B710" t="str">
            <v>02.1351</v>
          </cell>
          <cell r="C710" t="str">
            <v>VËn chuyÓn xµ</v>
          </cell>
          <cell r="D710" t="str">
            <v>TÊn</v>
          </cell>
          <cell r="E710">
            <v>5.3400000000000001E-3</v>
          </cell>
          <cell r="G710">
            <v>28077.200000000001</v>
          </cell>
          <cell r="H710">
            <v>149.93224800000002</v>
          </cell>
        </row>
        <row r="711">
          <cell r="C711" t="str">
            <v>V/C tõ Hµ néi ®Õn huyÖn + bèc dì</v>
          </cell>
          <cell r="D711" t="str">
            <v>TÊn</v>
          </cell>
          <cell r="E711">
            <v>5.3400000000000001E-3</v>
          </cell>
          <cell r="G711">
            <v>266267.5581636391</v>
          </cell>
          <cell r="H711">
            <v>1421.8687605938328</v>
          </cell>
        </row>
        <row r="712">
          <cell r="C712" t="str">
            <v>VËn chuyÓn tõ huyÖn ®Õn tuyÕn + bèc dì</v>
          </cell>
          <cell r="D712" t="str">
            <v>TÊn</v>
          </cell>
          <cell r="E712">
            <v>5.3400000000000001E-3</v>
          </cell>
          <cell r="G712">
            <v>82837.5581636391</v>
          </cell>
          <cell r="H712">
            <v>442.35256059383278</v>
          </cell>
        </row>
        <row r="713">
          <cell r="C713" t="str">
            <v>Nh©n c«ng ®iÒu chØnh t¨ng thªm NC x (1+0,1/2,638 ) x2,01x0,95</v>
          </cell>
          <cell r="G713">
            <v>19531.086662063801</v>
          </cell>
          <cell r="H713">
            <v>19531.086662063801</v>
          </cell>
        </row>
        <row r="714">
          <cell r="C714" t="str">
            <v>Chi phÝ m¸y ®iÒu chinh t¨ng thªm C1 =  MTCx1,13</v>
          </cell>
          <cell r="H714">
            <v>0</v>
          </cell>
        </row>
        <row r="715">
          <cell r="C715" t="str">
            <v>Chi phÝ s¶n xuÊt chung: 71% CFNC</v>
          </cell>
          <cell r="H715">
            <v>27989.988426145297</v>
          </cell>
        </row>
        <row r="716">
          <cell r="C716" t="str">
            <v>Thu nhËp chÞu thuÕ tÝnh tr­íc 6% Z</v>
          </cell>
          <cell r="H716">
            <v>7520.8037194438048</v>
          </cell>
        </row>
        <row r="717">
          <cell r="A717">
            <v>36</v>
          </cell>
          <cell r="B717" t="str">
            <v>X§-2</v>
          </cell>
          <cell r="C717" t="str">
            <v>Xµ ®ì th¼ng 2 d©y</v>
          </cell>
          <cell r="H717">
            <v>130132.3304287777</v>
          </cell>
        </row>
        <row r="718">
          <cell r="C718" t="str">
            <v>a ) VËt liÖu</v>
          </cell>
        </row>
        <row r="719">
          <cell r="B719" t="str">
            <v>PL§G</v>
          </cell>
          <cell r="C719" t="str">
            <v>ThÐp lµm xµ</v>
          </cell>
          <cell r="D719" t="str">
            <v>kg</v>
          </cell>
          <cell r="E719">
            <v>5.8</v>
          </cell>
          <cell r="F719">
            <v>1.0249999999999999</v>
          </cell>
          <cell r="G719">
            <v>10500</v>
          </cell>
          <cell r="H719">
            <v>62422.499999999993</v>
          </cell>
        </row>
        <row r="720">
          <cell r="C720" t="str">
            <v>b ) Nh©n c«ng</v>
          </cell>
          <cell r="G720">
            <v>17208.219580000001</v>
          </cell>
        </row>
        <row r="721">
          <cell r="B721" t="str">
            <v>05.6011</v>
          </cell>
          <cell r="C721" t="str">
            <v>L¾p xµ trªn cét ®· dùng</v>
          </cell>
          <cell r="D721" t="str">
            <v>Bé</v>
          </cell>
          <cell r="E721">
            <v>1</v>
          </cell>
          <cell r="F721">
            <v>1.3</v>
          </cell>
          <cell r="G721">
            <v>13161</v>
          </cell>
          <cell r="H721">
            <v>17109.3</v>
          </cell>
        </row>
        <row r="722">
          <cell r="B722" t="str">
            <v>02.1351</v>
          </cell>
          <cell r="C722" t="str">
            <v>VËn chuyÓn xµ</v>
          </cell>
          <cell r="D722" t="str">
            <v>TÊn</v>
          </cell>
          <cell r="E722">
            <v>5.7999999999999996E-3</v>
          </cell>
          <cell r="G722">
            <v>17055.099999999999</v>
          </cell>
          <cell r="H722">
            <v>98.919579999999982</v>
          </cell>
        </row>
        <row r="723">
          <cell r="B723" t="str">
            <v>02.1351</v>
          </cell>
          <cell r="C723" t="str">
            <v>VËn chuyÓn xµ</v>
          </cell>
          <cell r="D723" t="str">
            <v>TÊn</v>
          </cell>
          <cell r="E723">
            <v>0</v>
          </cell>
          <cell r="G723">
            <v>28077.200000000001</v>
          </cell>
          <cell r="H723">
            <v>0</v>
          </cell>
        </row>
        <row r="724">
          <cell r="C724" t="str">
            <v>V/C tõ Hµ néi ®Õn huyÖn + bèc dì</v>
          </cell>
          <cell r="D724" t="str">
            <v>TÊn</v>
          </cell>
          <cell r="E724">
            <v>5.7999999999999996E-3</v>
          </cell>
          <cell r="G724">
            <v>266267.5581636391</v>
          </cell>
          <cell r="H724">
            <v>1544.3518373491067</v>
          </cell>
        </row>
        <row r="725">
          <cell r="C725" t="str">
            <v>VËn chuyÓn tõ huyÖn ®Õn tuyÕn + bèc dì</v>
          </cell>
          <cell r="D725" t="str">
            <v>TÊn</v>
          </cell>
          <cell r="E725">
            <v>5.7999999999999996E-3</v>
          </cell>
          <cell r="G725">
            <v>82837.5581636391</v>
          </cell>
          <cell r="H725">
            <v>480.45783734910674</v>
          </cell>
        </row>
        <row r="726">
          <cell r="C726" t="str">
            <v>Nh©n c«ng ®iÒu chØnh t¨ng thªm NC x (1+0,1/2,638 ) x2,01x0,95</v>
          </cell>
          <cell r="G726">
            <v>16896.482049481183</v>
          </cell>
          <cell r="H726">
            <v>16896.482049481183</v>
          </cell>
        </row>
        <row r="727">
          <cell r="C727" t="str">
            <v>Chi phÝ m¸y ®iÒu chinh t¨ng thªm C1 =  MTCx1,13</v>
          </cell>
          <cell r="H727">
            <v>0</v>
          </cell>
        </row>
        <row r="728">
          <cell r="C728" t="str">
            <v>Chi phÝ s¶n xuÊt chung: 71% CFNC</v>
          </cell>
          <cell r="H728">
            <v>24214.338156931641</v>
          </cell>
        </row>
        <row r="729">
          <cell r="C729" t="str">
            <v>Thu nhËp chÞu thuÕ tÝnh tr­íc 6% Z</v>
          </cell>
          <cell r="H729">
            <v>7365.9809676666619</v>
          </cell>
        </row>
        <row r="730">
          <cell r="A730" t="str">
            <v>37.</v>
          </cell>
          <cell r="B730" t="str">
            <v>XK4-H</v>
          </cell>
          <cell r="C730" t="str">
            <v>Xµ nÐo trªn cét vu«ng</v>
          </cell>
          <cell r="H730">
            <v>143392.64831836024</v>
          </cell>
        </row>
        <row r="731">
          <cell r="C731" t="str">
            <v>a ) VËt liÖu</v>
          </cell>
        </row>
        <row r="732">
          <cell r="B732" t="str">
            <v>PL§G</v>
          </cell>
          <cell r="C732" t="str">
            <v>ThÐp lµm xµ</v>
          </cell>
          <cell r="D732" t="str">
            <v>kg</v>
          </cell>
          <cell r="E732">
            <v>6.92</v>
          </cell>
          <cell r="F732">
            <v>1.0249999999999999</v>
          </cell>
          <cell r="G732">
            <v>10500</v>
          </cell>
          <cell r="H732">
            <v>74476.5</v>
          </cell>
        </row>
        <row r="733">
          <cell r="C733" t="str">
            <v>b ) Nh©n c«ng</v>
          </cell>
          <cell r="E733">
            <v>7.1159999999999997</v>
          </cell>
          <cell r="G733">
            <v>17227.321292000001</v>
          </cell>
        </row>
        <row r="734">
          <cell r="B734" t="str">
            <v>05.6011</v>
          </cell>
          <cell r="C734" t="str">
            <v>L¾p xµ nÐo trªn cét ®· dùng</v>
          </cell>
          <cell r="D734" t="str">
            <v>Bé</v>
          </cell>
          <cell r="E734">
            <v>1</v>
          </cell>
          <cell r="F734">
            <v>1.3</v>
          </cell>
          <cell r="G734">
            <v>13161</v>
          </cell>
          <cell r="H734">
            <v>17109.3</v>
          </cell>
        </row>
        <row r="735">
          <cell r="B735" t="str">
            <v>02.1351</v>
          </cell>
          <cell r="C735" t="str">
            <v>VËn chuyÓn xµ</v>
          </cell>
          <cell r="D735" t="str">
            <v>TÊn</v>
          </cell>
          <cell r="E735">
            <v>6.9199999999999999E-3</v>
          </cell>
          <cell r="F735">
            <v>1</v>
          </cell>
          <cell r="G735">
            <v>17055.099999999999</v>
          </cell>
          <cell r="H735">
            <v>118.02129199999999</v>
          </cell>
        </row>
        <row r="736">
          <cell r="C736" t="str">
            <v>V/C tõ Hµ néi ®Õn huyÖn + bèc dì</v>
          </cell>
          <cell r="D736" t="str">
            <v>TÊn</v>
          </cell>
          <cell r="E736">
            <v>6.9199999999999999E-3</v>
          </cell>
          <cell r="G736">
            <v>266267.5581636391</v>
          </cell>
          <cell r="H736">
            <v>1842.5715024923825</v>
          </cell>
        </row>
        <row r="737">
          <cell r="C737" t="str">
            <v>VËn chuyÓn tõ huyÖn ®Õn tuyÕn + bèc dì</v>
          </cell>
          <cell r="D737" t="str">
            <v>TÊn</v>
          </cell>
          <cell r="E737">
            <v>6.9199999999999999E-3</v>
          </cell>
          <cell r="G737">
            <v>82837.5581636391</v>
          </cell>
          <cell r="H737">
            <v>573.23590249238259</v>
          </cell>
        </row>
        <row r="738">
          <cell r="C738" t="str">
            <v>Nh©n c«ng ®iÒu chØnh t¨ng thªm NC x (1+0,1/2,638 ) x2,01x0,95</v>
          </cell>
          <cell r="G738">
            <v>16915.237722165501</v>
          </cell>
          <cell r="H738">
            <v>16915.237722165501</v>
          </cell>
        </row>
        <row r="739">
          <cell r="C739" t="str">
            <v>Chi phÝ m¸y ®iÒu chinh t¨ng thªm C1 =  MTCx1,13</v>
          </cell>
          <cell r="H739">
            <v>0</v>
          </cell>
        </row>
        <row r="740">
          <cell r="C740" t="str">
            <v>Chi phÝ s¶n xuÊt chung: 71% CFNC</v>
          </cell>
          <cell r="H740">
            <v>24241.216900057501</v>
          </cell>
        </row>
        <row r="741">
          <cell r="C741" t="str">
            <v>Thu nhËp chÞu thuÕ tÝnh tr­íc 6% Z</v>
          </cell>
          <cell r="H741">
            <v>8116.564999152466</v>
          </cell>
        </row>
        <row r="742">
          <cell r="A742">
            <v>37</v>
          </cell>
          <cell r="B742" t="str">
            <v>XN-2</v>
          </cell>
          <cell r="C742" t="str">
            <v>Xµ nÐo 2 d©y</v>
          </cell>
          <cell r="H742">
            <v>146669.75211328181</v>
          </cell>
        </row>
        <row r="743">
          <cell r="C743" t="str">
            <v>a ) VËt liÖu</v>
          </cell>
        </row>
        <row r="744">
          <cell r="B744" t="str">
            <v>PL§G</v>
          </cell>
          <cell r="C744" t="str">
            <v>ThÐp lµm xµ</v>
          </cell>
          <cell r="D744" t="str">
            <v>kg</v>
          </cell>
          <cell r="E744">
            <v>7.37</v>
          </cell>
          <cell r="F744">
            <v>1</v>
          </cell>
          <cell r="G744">
            <v>10500</v>
          </cell>
          <cell r="H744">
            <v>77385</v>
          </cell>
        </row>
        <row r="745">
          <cell r="C745" t="str">
            <v>b ) Nh©n c«ng</v>
          </cell>
          <cell r="G745">
            <v>17234.996087</v>
          </cell>
        </row>
        <row r="746">
          <cell r="B746" t="str">
            <v>05.6011</v>
          </cell>
          <cell r="C746" t="str">
            <v>L¾p xµ nÐo trªn cét ®· dùng</v>
          </cell>
          <cell r="D746" t="str">
            <v>Bé</v>
          </cell>
          <cell r="E746">
            <v>1</v>
          </cell>
          <cell r="F746">
            <v>1.3</v>
          </cell>
          <cell r="G746">
            <v>13161</v>
          </cell>
          <cell r="H746">
            <v>17109.3</v>
          </cell>
        </row>
        <row r="747">
          <cell r="B747" t="str">
            <v>02.1351</v>
          </cell>
          <cell r="C747" t="str">
            <v>VËn chuyÓn xµ</v>
          </cell>
          <cell r="D747" t="str">
            <v>TÊn</v>
          </cell>
          <cell r="E747">
            <v>7.3699999999999998E-3</v>
          </cell>
          <cell r="F747">
            <v>1</v>
          </cell>
          <cell r="G747">
            <v>17055.099999999999</v>
          </cell>
          <cell r="H747">
            <v>125.69608699999999</v>
          </cell>
        </row>
        <row r="748">
          <cell r="C748" t="str">
            <v>V/C tõ Hµ néi ®Õn huyÖn + bèc dì</v>
          </cell>
          <cell r="D748" t="str">
            <v>TÊn</v>
          </cell>
          <cell r="E748">
            <v>7.3699999999999998E-3</v>
          </cell>
          <cell r="G748">
            <v>266267.5581636391</v>
          </cell>
          <cell r="H748">
            <v>1962.3919036660202</v>
          </cell>
        </row>
        <row r="749">
          <cell r="C749" t="str">
            <v>VËn chuyÓn tõ huyÖn ®Õn tuyÕn + bèc dì</v>
          </cell>
          <cell r="D749" t="str">
            <v>TÊn</v>
          </cell>
          <cell r="E749">
            <v>7.3699999999999998E-3</v>
          </cell>
          <cell r="G749">
            <v>82837.5581636391</v>
          </cell>
          <cell r="H749">
            <v>610.5128036660202</v>
          </cell>
        </row>
        <row r="750">
          <cell r="C750" t="str">
            <v>Nh©n c«ng ®iÒu chØnh t¨ng thªm NC x (1+0,1/2,638 ) x2,01x0,95</v>
          </cell>
          <cell r="G750">
            <v>16922.773483511879</v>
          </cell>
          <cell r="H750">
            <v>16922.773483511879</v>
          </cell>
        </row>
        <row r="751">
          <cell r="C751" t="str">
            <v>Chi phÝ m¸y ®iÒu chinh t¨ng thªm C1 =  MTCx1,13</v>
          </cell>
          <cell r="H751">
            <v>0</v>
          </cell>
        </row>
        <row r="752">
          <cell r="C752" t="str">
            <v>Chi phÝ s¶n xuÊt chung: 71% CFNC</v>
          </cell>
          <cell r="H752">
            <v>24252.016395063434</v>
          </cell>
        </row>
        <row r="753">
          <cell r="C753" t="str">
            <v>Thu nhËp chÞu thuÕ tÝnh tr­íc 6% Z</v>
          </cell>
          <cell r="H753">
            <v>8302.0614403744421</v>
          </cell>
        </row>
        <row r="754">
          <cell r="A754">
            <v>38</v>
          </cell>
          <cell r="C754" t="str">
            <v>Xµ xuÊt tuyÕn ®óp</v>
          </cell>
          <cell r="H754">
            <v>989684.44731628173</v>
          </cell>
        </row>
        <row r="755">
          <cell r="C755" t="str">
            <v>a ) VËt liÖu</v>
          </cell>
        </row>
        <row r="756">
          <cell r="B756" t="str">
            <v>PL§G</v>
          </cell>
          <cell r="C756" t="str">
            <v>ThÐp lµm xµ</v>
          </cell>
          <cell r="D756" t="str">
            <v>kg</v>
          </cell>
          <cell r="E756">
            <v>71.010000000000005</v>
          </cell>
          <cell r="F756">
            <v>1.0249999999999999</v>
          </cell>
          <cell r="G756">
            <v>10500</v>
          </cell>
          <cell r="H756">
            <v>764245.12499999988</v>
          </cell>
        </row>
        <row r="757">
          <cell r="C757" t="str">
            <v>b ) Nh©n c«ng</v>
          </cell>
          <cell r="G757">
            <v>42675.875550000004</v>
          </cell>
        </row>
        <row r="758">
          <cell r="B758" t="str">
            <v>05.6011</v>
          </cell>
          <cell r="C758" t="str">
            <v>L¾p xµ nÐo trªn cét ®· dùng</v>
          </cell>
          <cell r="D758" t="str">
            <v>Bé</v>
          </cell>
          <cell r="E758">
            <v>1</v>
          </cell>
          <cell r="F758">
            <v>1.3</v>
          </cell>
          <cell r="G758">
            <v>31896</v>
          </cell>
          <cell r="H758">
            <v>41464.800000000003</v>
          </cell>
        </row>
        <row r="759">
          <cell r="B759" t="str">
            <v>02.1351</v>
          </cell>
          <cell r="C759" t="str">
            <v>VËn chuyÓn xµ</v>
          </cell>
          <cell r="D759" t="str">
            <v>TÊn</v>
          </cell>
          <cell r="E759">
            <v>7.1010000000000004E-2</v>
          </cell>
          <cell r="G759">
            <v>17055</v>
          </cell>
          <cell r="H759">
            <v>1211.07555</v>
          </cell>
        </row>
        <row r="760">
          <cell r="C760" t="str">
            <v>V/C tõ Hµ néi ®Õn huyÖn + bèc dì</v>
          </cell>
          <cell r="D760" t="str">
            <v>TÊn</v>
          </cell>
          <cell r="E760">
            <v>7.1010000000000004E-2</v>
          </cell>
          <cell r="G760">
            <v>266267.5581636391</v>
          </cell>
          <cell r="H760">
            <v>18907.659305200013</v>
          </cell>
        </row>
        <row r="761">
          <cell r="C761" t="str">
            <v>VËn chuyÓn tõ huyÖn ®Õn tuyÕn + bèc dì</v>
          </cell>
          <cell r="D761" t="str">
            <v>TÊn</v>
          </cell>
          <cell r="E761">
            <v>7.1010000000000004E-2</v>
          </cell>
          <cell r="G761">
            <v>82837.5581636391</v>
          </cell>
          <cell r="H761">
            <v>5882.2950052000124</v>
          </cell>
        </row>
        <row r="762">
          <cell r="C762" t="str">
            <v>Nh©n c«ng ®iÒu chØnh t¨ng thªm NC x (1+0,1/2,638 ) x2,01x0,95</v>
          </cell>
          <cell r="G762">
            <v>41902.775695315016</v>
          </cell>
          <cell r="H762">
            <v>41902.775695315016</v>
          </cell>
        </row>
        <row r="763">
          <cell r="C763" t="str">
            <v>Chi phÝ m¸y ®iÒu chinh t¨ng thªm C1 =  MTCx1,13</v>
          </cell>
          <cell r="H763">
            <v>0</v>
          </cell>
        </row>
        <row r="764">
          <cell r="C764" t="str">
            <v>Chi phÝ s¶n xuÊt chung: 71% CFNC</v>
          </cell>
          <cell r="H764">
            <v>60050.842384173659</v>
          </cell>
        </row>
        <row r="765">
          <cell r="C765" t="str">
            <v>Thu nhËp chÞu thuÕ tÝnh tr­íc 6% Z</v>
          </cell>
          <cell r="H765">
            <v>56019.874376393309</v>
          </cell>
        </row>
        <row r="766">
          <cell r="A766">
            <v>39</v>
          </cell>
          <cell r="B766" t="str">
            <v>X1-2</v>
          </cell>
          <cell r="C766" t="str">
            <v>Xµ ®ì X1-2</v>
          </cell>
          <cell r="H766">
            <v>97163.031970124823</v>
          </cell>
        </row>
        <row r="767">
          <cell r="C767" t="str">
            <v>a ) VËt liÖu</v>
          </cell>
        </row>
        <row r="768">
          <cell r="B768" t="str">
            <v>PL§G</v>
          </cell>
          <cell r="C768" t="str">
            <v>ThÐp lµm xµ</v>
          </cell>
          <cell r="D768" t="str">
            <v>kg</v>
          </cell>
          <cell r="E768">
            <v>4.3</v>
          </cell>
          <cell r="G768">
            <v>10500</v>
          </cell>
          <cell r="H768">
            <v>45150</v>
          </cell>
        </row>
        <row r="769">
          <cell r="C769" t="str">
            <v>b ) Nh©n c«ng</v>
          </cell>
          <cell r="G769">
            <v>13281.731959999999</v>
          </cell>
        </row>
        <row r="770">
          <cell r="B770" t="str">
            <v>0 5.6011</v>
          </cell>
          <cell r="C770" t="str">
            <v>L¾p xµ nÐo trªn cét ®· dùng</v>
          </cell>
          <cell r="D770" t="str">
            <v>Bé</v>
          </cell>
          <cell r="E770">
            <v>1</v>
          </cell>
          <cell r="G770">
            <v>13161</v>
          </cell>
          <cell r="H770">
            <v>13161</v>
          </cell>
        </row>
        <row r="771">
          <cell r="B771" t="str">
            <v>02.1351</v>
          </cell>
          <cell r="C771" t="str">
            <v>VËn chuyÓn xµ</v>
          </cell>
          <cell r="D771" t="str">
            <v>TÊn</v>
          </cell>
          <cell r="E771">
            <v>4.3E-3</v>
          </cell>
          <cell r="G771">
            <v>28077.200000000001</v>
          </cell>
          <cell r="H771">
            <v>120.73196</v>
          </cell>
        </row>
        <row r="772">
          <cell r="C772" t="str">
            <v>V/C tõ Hµ néi ®Õn huyÖn + bèc dì</v>
          </cell>
          <cell r="D772" t="str">
            <v>TÊn</v>
          </cell>
          <cell r="E772">
            <v>4.3E-3</v>
          </cell>
          <cell r="G772">
            <v>266267.5581636391</v>
          </cell>
          <cell r="H772">
            <v>1144.9505001036482</v>
          </cell>
        </row>
        <row r="773">
          <cell r="C773" t="str">
            <v>VËn chuyÓn tõ huyÖn ®Õn tuyÕn + bèc dì</v>
          </cell>
          <cell r="D773" t="str">
            <v>TÊn</v>
          </cell>
          <cell r="E773">
            <v>4.3E-3</v>
          </cell>
          <cell r="G773">
            <v>82837.5581636391</v>
          </cell>
          <cell r="H773">
            <v>356.20150010364813</v>
          </cell>
        </row>
        <row r="774">
          <cell r="C774" t="str">
            <v>Nh©n c«ng ®iÒu chØnh t¨ng thªm NC x (1+0,1/2,638 ) x2,01x0,95</v>
          </cell>
          <cell r="G774">
            <v>13041.125178864117</v>
          </cell>
          <cell r="H774">
            <v>13041.125178864117</v>
          </cell>
        </row>
        <row r="775">
          <cell r="C775" t="str">
            <v>Chi phÝ m¸y ®iÒu chinh t¨ng thªm C1 =  MTCx1,13</v>
          </cell>
          <cell r="H775">
            <v>0</v>
          </cell>
        </row>
        <row r="776">
          <cell r="C776" t="str">
            <v>Chi phÝ s¶n xuÊt chung: 71% CFNC</v>
          </cell>
          <cell r="H776">
            <v>18689.22856859352</v>
          </cell>
        </row>
        <row r="777">
          <cell r="C777" t="str">
            <v>Thu nhËp chÞu thuÕ tÝnh tr­íc 6% Z</v>
          </cell>
          <cell r="H777">
            <v>5499.7942624598954</v>
          </cell>
        </row>
        <row r="778">
          <cell r="A778">
            <v>40</v>
          </cell>
          <cell r="B778" t="str">
            <v>X§-4</v>
          </cell>
          <cell r="C778" t="str">
            <v>Xµ ®ì th¼ng 4 d©y</v>
          </cell>
          <cell r="H778">
            <v>198327.34878714103</v>
          </cell>
        </row>
        <row r="779">
          <cell r="C779" t="str">
            <v>a ) VËt liÖu</v>
          </cell>
        </row>
        <row r="780">
          <cell r="B780" t="str">
            <v>PL§G</v>
          </cell>
          <cell r="C780" t="str">
            <v>ThÐp lµm xµ</v>
          </cell>
          <cell r="D780" t="str">
            <v>kg</v>
          </cell>
          <cell r="E780">
            <v>9.85</v>
          </cell>
          <cell r="F780">
            <v>1.0249999999999999</v>
          </cell>
          <cell r="G780">
            <v>10500</v>
          </cell>
          <cell r="H780">
            <v>106010.62499999999</v>
          </cell>
        </row>
        <row r="781">
          <cell r="C781" t="str">
            <v>b ) Nh©n c«ng</v>
          </cell>
          <cell r="G781">
            <v>22912.79175</v>
          </cell>
        </row>
        <row r="782">
          <cell r="B782" t="str">
            <v>05.6011</v>
          </cell>
          <cell r="C782" t="str">
            <v>L¾p xµ nÐo trªn cét ®· dùng</v>
          </cell>
          <cell r="D782" t="str">
            <v>Bé</v>
          </cell>
          <cell r="E782">
            <v>1</v>
          </cell>
          <cell r="F782">
            <v>1.3</v>
          </cell>
          <cell r="G782">
            <v>17496</v>
          </cell>
          <cell r="H782">
            <v>22744.799999999999</v>
          </cell>
        </row>
        <row r="783">
          <cell r="B783" t="str">
            <v>02.1351</v>
          </cell>
          <cell r="C783" t="str">
            <v>VËn chuyÓn xµ</v>
          </cell>
          <cell r="D783" t="str">
            <v>TÊn</v>
          </cell>
          <cell r="E783">
            <v>9.8499999999999994E-3</v>
          </cell>
          <cell r="G783">
            <v>17055</v>
          </cell>
          <cell r="H783">
            <v>167.99175</v>
          </cell>
        </row>
        <row r="784">
          <cell r="C784" t="str">
            <v>V/C tõ Hµ néi ®Õn huyÖn + bèc dì</v>
          </cell>
          <cell r="D784" t="str">
            <v>TÊn</v>
          </cell>
          <cell r="E784">
            <v>9.8499999999999994E-3</v>
          </cell>
          <cell r="G784">
            <v>266267.5581636391</v>
          </cell>
          <cell r="H784">
            <v>2622.7354479118449</v>
          </cell>
        </row>
        <row r="785">
          <cell r="C785" t="str">
            <v>VËn chuyÓn tõ huyÖn ®Õn tuyÕn + bèc dì</v>
          </cell>
          <cell r="D785" t="str">
            <v>TÊn</v>
          </cell>
          <cell r="E785">
            <v>9.8499999999999994E-3</v>
          </cell>
          <cell r="G785">
            <v>82837.5581636391</v>
          </cell>
          <cell r="H785">
            <v>815.94994791184513</v>
          </cell>
        </row>
        <row r="786">
          <cell r="C786" t="str">
            <v>Nh©n c«ng ®iÒu chØnh t¨ng thªm NC x (1+0,1/2,638 ) x2,01x0,95</v>
          </cell>
          <cell r="G786">
            <v>22497.712369810168</v>
          </cell>
          <cell r="H786">
            <v>22497.712369810168</v>
          </cell>
        </row>
        <row r="787">
          <cell r="C787" t="str">
            <v>Chi phÝ m¸y ®iÒu chinh t¨ng thªm C1 =  MTCx1,13</v>
          </cell>
          <cell r="H787">
            <v>0</v>
          </cell>
        </row>
        <row r="788">
          <cell r="C788" t="str">
            <v>Chi phÝ s¶n xuÊt chung: 71% CFNC</v>
          </cell>
          <cell r="H788">
            <v>32241.457925065217</v>
          </cell>
        </row>
        <row r="789">
          <cell r="C789" t="str">
            <v>Thu nhËp chÞu thuÕ tÝnh tr­íc 6% Z</v>
          </cell>
          <cell r="H789">
            <v>11226.076346441943</v>
          </cell>
        </row>
        <row r="790">
          <cell r="A790">
            <v>41</v>
          </cell>
          <cell r="B790" t="str">
            <v>XN-4</v>
          </cell>
          <cell r="C790" t="str">
            <v xml:space="preserve">Xµ nÐo 4 d©y </v>
          </cell>
          <cell r="H790">
            <v>250152.87717725558</v>
          </cell>
        </row>
        <row r="791">
          <cell r="C791" t="str">
            <v>a ) VËt liÖu</v>
          </cell>
        </row>
        <row r="792">
          <cell r="B792" t="str">
            <v>PL§G</v>
          </cell>
          <cell r="C792" t="str">
            <v>ThÐp lµm xµ</v>
          </cell>
          <cell r="D792" t="str">
            <v>kg</v>
          </cell>
          <cell r="E792">
            <v>14.52</v>
          </cell>
          <cell r="G792">
            <v>10500</v>
          </cell>
          <cell r="H792">
            <v>152460</v>
          </cell>
        </row>
        <row r="793">
          <cell r="C793" t="str">
            <v>b ) Nh©n c«ng</v>
          </cell>
          <cell r="G793">
            <v>23152.480943999999</v>
          </cell>
        </row>
        <row r="794">
          <cell r="B794" t="str">
            <v>05.6012</v>
          </cell>
          <cell r="C794" t="str">
            <v>L¾p xµ nÐo trªn cét ®· dùng</v>
          </cell>
          <cell r="D794" t="str">
            <v>Bé</v>
          </cell>
          <cell r="E794">
            <v>1</v>
          </cell>
          <cell r="F794">
            <v>1.3</v>
          </cell>
          <cell r="G794">
            <v>17496</v>
          </cell>
          <cell r="H794">
            <v>22744.799999999999</v>
          </cell>
        </row>
        <row r="795">
          <cell r="B795" t="str">
            <v>02.1351</v>
          </cell>
          <cell r="C795" t="str">
            <v>VËn chuyÓn xµ</v>
          </cell>
          <cell r="D795" t="str">
            <v>TÊn</v>
          </cell>
          <cell r="E795">
            <v>1.452E-2</v>
          </cell>
          <cell r="G795">
            <v>28077.200000000001</v>
          </cell>
          <cell r="H795">
            <v>407.68094400000001</v>
          </cell>
        </row>
        <row r="796">
          <cell r="C796" t="str">
            <v>V/C tõ Hµ néi ®Õn huyÖn + bèc dì</v>
          </cell>
          <cell r="D796" t="str">
            <v>TÊn</v>
          </cell>
          <cell r="E796">
            <v>1.452E-2</v>
          </cell>
          <cell r="G796">
            <v>266267.5581636391</v>
          </cell>
          <cell r="H796">
            <v>3866.2049445360399</v>
          </cell>
        </row>
        <row r="797">
          <cell r="C797" t="str">
            <v>VËn chuyÓn tõ huyÖn ®Õn tuyÕn + bèc dì</v>
          </cell>
          <cell r="D797" t="str">
            <v>TÊn</v>
          </cell>
          <cell r="E797">
            <v>1.452E-2</v>
          </cell>
          <cell r="G797">
            <v>82837.5581636391</v>
          </cell>
          <cell r="H797">
            <v>1202.8013445360398</v>
          </cell>
        </row>
        <row r="798">
          <cell r="C798" t="str">
            <v>Nh©n c«ng ®iÒu chØnh t¨ng thªm NC x (1+0,1/2,638 ) x2,01x0,95</v>
          </cell>
          <cell r="G798">
            <v>22733.059445958737</v>
          </cell>
          <cell r="H798">
            <v>22733.059445958737</v>
          </cell>
        </row>
        <row r="799">
          <cell r="C799" t="str">
            <v>Chi phÝ m¸y ®iÒu chinh t¨ng thªm C1 =  MTCx1,13</v>
          </cell>
          <cell r="H799">
            <v>0</v>
          </cell>
        </row>
        <row r="800">
          <cell r="C800" t="str">
            <v>Chi phÝ s¶n xuÊt chung: 71% CFNC</v>
          </cell>
          <cell r="H800">
            <v>32578.733676870703</v>
          </cell>
        </row>
        <row r="801">
          <cell r="C801" t="str">
            <v>Thu nhËp chÞu thuÕ tÝnh tr­íc 6% Z</v>
          </cell>
          <cell r="H801">
            <v>14159.596821354089</v>
          </cell>
        </row>
        <row r="802">
          <cell r="A802">
            <v>42</v>
          </cell>
          <cell r="B802" t="str">
            <v>XN§-4</v>
          </cell>
          <cell r="C802" t="str">
            <v>Xµ nÐo ®óp 4 d©y</v>
          </cell>
          <cell r="H802">
            <v>264050.77326992166</v>
          </cell>
        </row>
        <row r="803">
          <cell r="C803" t="str">
            <v>a ) VËt liÖu</v>
          </cell>
        </row>
        <row r="804">
          <cell r="B804" t="str">
            <v>PL§G</v>
          </cell>
          <cell r="C804" t="str">
            <v>ThÐp lµm xµ</v>
          </cell>
          <cell r="D804" t="str">
            <v>kg</v>
          </cell>
          <cell r="E804">
            <v>15.718</v>
          </cell>
          <cell r="G804">
            <v>10500</v>
          </cell>
          <cell r="H804">
            <v>165039</v>
          </cell>
        </row>
        <row r="805">
          <cell r="C805" t="str">
            <v>b ) Nh©n c«ng</v>
          </cell>
          <cell r="G805">
            <v>23186.117429599999</v>
          </cell>
        </row>
        <row r="806">
          <cell r="B806" t="str">
            <v>05.6012</v>
          </cell>
          <cell r="C806" t="str">
            <v>L¾p xµ nÐo trªn cét ®· dùng</v>
          </cell>
          <cell r="D806" t="str">
            <v>Bé</v>
          </cell>
          <cell r="E806">
            <v>1</v>
          </cell>
          <cell r="F806">
            <v>1.3</v>
          </cell>
          <cell r="G806">
            <v>17496</v>
          </cell>
          <cell r="H806">
            <v>22744.799999999999</v>
          </cell>
        </row>
        <row r="807">
          <cell r="B807" t="str">
            <v>02.1351</v>
          </cell>
          <cell r="C807" t="str">
            <v>VËn chuyÓn xµ</v>
          </cell>
          <cell r="D807" t="str">
            <v>TÊn</v>
          </cell>
          <cell r="E807">
            <v>1.5717999999999999E-2</v>
          </cell>
          <cell r="G807">
            <v>28077.200000000001</v>
          </cell>
          <cell r="H807">
            <v>441.31742959999997</v>
          </cell>
        </row>
        <row r="808">
          <cell r="C808" t="str">
            <v>V/C tõ Hµ néi ®Õn huyÖn + bèc dì</v>
          </cell>
          <cell r="D808" t="str">
            <v>TÊn</v>
          </cell>
          <cell r="E808">
            <v>1.5717999999999999E-2</v>
          </cell>
          <cell r="G808">
            <v>266267.5581636391</v>
          </cell>
          <cell r="H808">
            <v>4185.1934792160791</v>
          </cell>
        </row>
        <row r="809">
          <cell r="C809" t="str">
            <v>VËn chuyÓn tõ huyÖn ®Õn tuyÕn + bèc dì</v>
          </cell>
          <cell r="D809" t="str">
            <v>TÊn</v>
          </cell>
          <cell r="E809">
            <v>1.5717999999999999E-2</v>
          </cell>
          <cell r="G809">
            <v>82837.5581636391</v>
          </cell>
          <cell r="H809">
            <v>1302.0407392160794</v>
          </cell>
        </row>
        <row r="810">
          <cell r="C810" t="str">
            <v>Nh©n c«ng ®iÒu chØnh t¨ng thªm NC x (1+0,1/2,638 ) x2,01x0,95</v>
          </cell>
          <cell r="G810">
            <v>22766.086585838366</v>
          </cell>
          <cell r="H810">
            <v>22766.086585838366</v>
          </cell>
        </row>
        <row r="811">
          <cell r="C811" t="str">
            <v>Chi phÝ m¸y ®iÒu chinh t¨ng thªm C1 =  MTCx1,13</v>
          </cell>
          <cell r="H811">
            <v>0</v>
          </cell>
        </row>
        <row r="812">
          <cell r="C812" t="str">
            <v>Chi phÝ s¶n xuÊt chung: 71% CFNC</v>
          </cell>
          <cell r="H812">
            <v>32626.064850961237</v>
          </cell>
        </row>
        <row r="813">
          <cell r="C813" t="str">
            <v>Thu nhËp chÞu thuÕ tÝnh tr­íc 6% Z</v>
          </cell>
          <cell r="H813">
            <v>14946.270185089905</v>
          </cell>
        </row>
        <row r="814">
          <cell r="A814">
            <v>43</v>
          </cell>
          <cell r="B814" t="str">
            <v>XN§-4a</v>
          </cell>
          <cell r="C814" t="str">
            <v>Xµ nÐo ®óp 4 d©y</v>
          </cell>
          <cell r="H814">
            <v>255868.01678409681</v>
          </cell>
        </row>
        <row r="815">
          <cell r="C815" t="str">
            <v>a ) VËt liÖu</v>
          </cell>
        </row>
        <row r="816">
          <cell r="B816" t="str">
            <v>PL§G</v>
          </cell>
          <cell r="C816" t="str">
            <v>ThÐp lµm xµ</v>
          </cell>
          <cell r="D816" t="str">
            <v>kg</v>
          </cell>
          <cell r="E816">
            <v>16.638000000000002</v>
          </cell>
          <cell r="G816">
            <v>10500</v>
          </cell>
          <cell r="H816">
            <v>174699.00000000003</v>
          </cell>
        </row>
        <row r="817">
          <cell r="C817" t="str">
            <v>b ) Nh©n c«ng</v>
          </cell>
          <cell r="G817">
            <v>17963.148453599999</v>
          </cell>
        </row>
        <row r="818">
          <cell r="B818" t="str">
            <v>05.6012</v>
          </cell>
          <cell r="C818" t="str">
            <v>L¾p xµ nÐo trªn cét ®· dùng</v>
          </cell>
          <cell r="D818" t="str">
            <v>Bé</v>
          </cell>
          <cell r="E818">
            <v>1</v>
          </cell>
          <cell r="G818">
            <v>17496</v>
          </cell>
          <cell r="H818">
            <v>17496</v>
          </cell>
        </row>
        <row r="819">
          <cell r="B819" t="str">
            <v>02.1351</v>
          </cell>
          <cell r="C819" t="str">
            <v>VËn chuyÓn xµ</v>
          </cell>
          <cell r="D819" t="str">
            <v>TÊn</v>
          </cell>
          <cell r="E819">
            <v>1.6638E-2</v>
          </cell>
          <cell r="G819">
            <v>28077.200000000001</v>
          </cell>
          <cell r="H819">
            <v>467.14845360000004</v>
          </cell>
        </row>
        <row r="820">
          <cell r="C820" t="str">
            <v>V/C tõ Hµ néi ®Õn huyÖn + bèc dì</v>
          </cell>
          <cell r="D820" t="str">
            <v>TÊn</v>
          </cell>
          <cell r="E820">
            <v>1.6638E-2</v>
          </cell>
          <cell r="G820">
            <v>266267.5581636391</v>
          </cell>
          <cell r="H820">
            <v>4430.159632726627</v>
          </cell>
        </row>
        <row r="821">
          <cell r="C821" t="str">
            <v>VËn chuyÓn tõ huyÖn ®Õn tuyÕn + bèc dì</v>
          </cell>
          <cell r="D821" t="str">
            <v>TÊn</v>
          </cell>
          <cell r="E821">
            <v>1.6638E-2</v>
          </cell>
          <cell r="G821">
            <v>82837.5581636391</v>
          </cell>
          <cell r="H821">
            <v>1378.2512927266273</v>
          </cell>
        </row>
        <row r="822">
          <cell r="C822" t="str">
            <v>Nh©n c«ng ®iÒu chØnh t¨ng thªm NC x (1+0,1/2,638 ) x2,01x0,95</v>
          </cell>
          <cell r="G822">
            <v>17637.734920071147</v>
          </cell>
          <cell r="H822">
            <v>17637.734920071147</v>
          </cell>
        </row>
        <row r="823">
          <cell r="C823" t="str">
            <v>Chi phÝ m¸y ®iÒu chinh t¨ng thªm C1 =  MTCx1,13</v>
          </cell>
          <cell r="H823">
            <v>0</v>
          </cell>
        </row>
        <row r="824">
          <cell r="C824" t="str">
            <v>Chi phÝ s¶n xuÊt chung: 71% CFNC</v>
          </cell>
          <cell r="H824">
            <v>25276.627195306512</v>
          </cell>
        </row>
        <row r="825">
          <cell r="C825" t="str">
            <v>Thu nhËp chÞu thuÕ tÝnh tr­íc 6% Z</v>
          </cell>
          <cell r="H825">
            <v>14483.095289665856</v>
          </cell>
        </row>
        <row r="826">
          <cell r="A826">
            <v>44</v>
          </cell>
          <cell r="B826" t="str">
            <v>XNL§-4</v>
          </cell>
          <cell r="C826" t="str">
            <v>Xµ nÐo lÖch 4 d©y</v>
          </cell>
          <cell r="H826">
            <v>264654.0208465649</v>
          </cell>
        </row>
        <row r="827">
          <cell r="C827" t="str">
            <v>a ) VËt liÖu</v>
          </cell>
        </row>
        <row r="828">
          <cell r="B828" t="str">
            <v>PL§G</v>
          </cell>
          <cell r="C828" t="str">
            <v>ThÐp lµm xµ</v>
          </cell>
          <cell r="D828" t="str">
            <v>kg</v>
          </cell>
          <cell r="E828">
            <v>15.77</v>
          </cell>
          <cell r="G828">
            <v>10500</v>
          </cell>
          <cell r="H828">
            <v>165585</v>
          </cell>
        </row>
        <row r="829">
          <cell r="C829" t="str">
            <v>b ) Nh©n c«ng</v>
          </cell>
          <cell r="G829">
            <v>23187.577443999999</v>
          </cell>
        </row>
        <row r="830">
          <cell r="B830" t="str">
            <v>05.6012</v>
          </cell>
          <cell r="C830" t="str">
            <v>L¾p xµ nÐo trªn cét ®· dùng</v>
          </cell>
          <cell r="D830" t="str">
            <v>Bé</v>
          </cell>
          <cell r="E830">
            <v>1</v>
          </cell>
          <cell r="F830">
            <v>1.3</v>
          </cell>
          <cell r="G830">
            <v>17496</v>
          </cell>
          <cell r="H830">
            <v>22744.799999999999</v>
          </cell>
        </row>
        <row r="831">
          <cell r="B831" t="str">
            <v>02.1351</v>
          </cell>
          <cell r="C831" t="str">
            <v>VËn chuyÓn xµ</v>
          </cell>
          <cell r="D831" t="str">
            <v>TÊn</v>
          </cell>
          <cell r="E831">
            <v>1.5769999999999999E-2</v>
          </cell>
          <cell r="G831">
            <v>28077.200000000001</v>
          </cell>
          <cell r="H831">
            <v>442.777444</v>
          </cell>
        </row>
        <row r="832">
          <cell r="C832" t="str">
            <v>V/C tõ Hµ néi ®Õn huyÖn + bèc dì</v>
          </cell>
          <cell r="D832" t="str">
            <v>TÊn</v>
          </cell>
          <cell r="E832">
            <v>1.5769999999999999E-2</v>
          </cell>
          <cell r="G832">
            <v>266267.5581636391</v>
          </cell>
          <cell r="H832">
            <v>4199.0393922405883</v>
          </cell>
        </row>
        <row r="833">
          <cell r="C833" t="str">
            <v>VËn chuyÓn tõ huyÖn ®Õn tuyÕn + bèc dì</v>
          </cell>
          <cell r="D833" t="str">
            <v>TÊn</v>
          </cell>
          <cell r="E833">
            <v>1.5769999999999999E-2</v>
          </cell>
          <cell r="G833">
            <v>82837.5581636391</v>
          </cell>
          <cell r="H833">
            <v>1306.3482922405885</v>
          </cell>
        </row>
        <row r="834">
          <cell r="C834" t="str">
            <v>Nh©n c«ng ®iÒu chØnh t¨ng thªm NC x (1+0,1/2,638 ) x2,01x0,95</v>
          </cell>
          <cell r="G834">
            <v>22767.52015117538</v>
          </cell>
          <cell r="H834">
            <v>22767.52015117538</v>
          </cell>
        </row>
        <row r="835">
          <cell r="C835" t="str">
            <v>Chi phÝ m¸y ®iÒu chinh t¨ng thªm C1 =  MTCx1,13</v>
          </cell>
          <cell r="H835">
            <v>0</v>
          </cell>
        </row>
        <row r="836">
          <cell r="C836" t="str">
            <v>Chi phÝ s¶n xuÊt chung: 71% CFNC</v>
          </cell>
          <cell r="H836">
            <v>32628.119292574516</v>
          </cell>
        </row>
        <row r="837">
          <cell r="C837" t="str">
            <v>Thu nhËp chÞu thuÕ tÝnh tr­íc 6% Z</v>
          </cell>
          <cell r="H837">
            <v>14980.416274333864</v>
          </cell>
        </row>
        <row r="838">
          <cell r="A838">
            <v>45</v>
          </cell>
          <cell r="B838" t="str">
            <v>XNLT-4</v>
          </cell>
          <cell r="C838" t="str">
            <v>Xµ nÐo LT 4 d©y</v>
          </cell>
          <cell r="H838">
            <v>273373.79742168699</v>
          </cell>
        </row>
        <row r="839">
          <cell r="C839" t="str">
            <v>a ) VËt liÖu</v>
          </cell>
        </row>
        <row r="840">
          <cell r="B840" t="str">
            <v>PL§G</v>
          </cell>
          <cell r="C840" t="str">
            <v>ThÐp lµm xµ</v>
          </cell>
          <cell r="D840" t="str">
            <v>kg</v>
          </cell>
          <cell r="E840">
            <v>18.146999999999998</v>
          </cell>
          <cell r="G840">
            <v>10500</v>
          </cell>
          <cell r="H840">
            <v>190543.49999999997</v>
          </cell>
        </row>
        <row r="841">
          <cell r="C841" t="str">
            <v>b ) Nh©n c«ng</v>
          </cell>
          <cell r="G841">
            <v>18005.5169484</v>
          </cell>
        </row>
        <row r="842">
          <cell r="B842" t="str">
            <v>05.6012</v>
          </cell>
          <cell r="C842" t="str">
            <v>L¾p xµ nÐo trªn cét ®· dùng</v>
          </cell>
          <cell r="D842" t="str">
            <v>Bé</v>
          </cell>
          <cell r="E842">
            <v>1</v>
          </cell>
          <cell r="G842">
            <v>17496</v>
          </cell>
          <cell r="H842">
            <v>17496</v>
          </cell>
        </row>
        <row r="843">
          <cell r="B843" t="str">
            <v>02.1351</v>
          </cell>
          <cell r="C843" t="str">
            <v>VËn chuyÓn xµ</v>
          </cell>
          <cell r="D843" t="str">
            <v>TÊn</v>
          </cell>
          <cell r="E843">
            <v>1.8147E-2</v>
          </cell>
          <cell r="G843">
            <v>28077.200000000001</v>
          </cell>
          <cell r="H843">
            <v>509.51694839999999</v>
          </cell>
        </row>
        <row r="844">
          <cell r="C844" t="str">
            <v>V/C tõ Hµ néi ®Õn huyÖn + bèc dì</v>
          </cell>
          <cell r="D844" t="str">
            <v>TÊn</v>
          </cell>
          <cell r="E844">
            <v>1.8147E-2</v>
          </cell>
          <cell r="G844">
            <v>266267.5581636391</v>
          </cell>
          <cell r="H844">
            <v>4831.957377995559</v>
          </cell>
        </row>
        <row r="845">
          <cell r="C845" t="str">
            <v>VËn chuyÓn tõ huyÖn ®Õn tuyÕn + bèc dì</v>
          </cell>
          <cell r="D845" t="str">
            <v>TÊn</v>
          </cell>
          <cell r="E845">
            <v>1.8147E-2</v>
          </cell>
          <cell r="G845">
            <v>82837.5581636391</v>
          </cell>
          <cell r="H845">
            <v>1503.2531679955587</v>
          </cell>
        </row>
        <row r="846">
          <cell r="C846" t="str">
            <v>Nh©n c«ng ®iÒu chØnh t¨ng thªm NC x (1+0,1/2,638 ) x2,01x0,95</v>
          </cell>
          <cell r="G846">
            <v>17679.335883408676</v>
          </cell>
          <cell r="H846">
            <v>17679.335883408676</v>
          </cell>
        </row>
        <row r="847">
          <cell r="C847" t="str">
            <v>Chi phÝ m¸y ®iÒu chinh t¨ng thªm C1 =  MTCx1,13</v>
          </cell>
          <cell r="H847">
            <v>0</v>
          </cell>
        </row>
        <row r="848">
          <cell r="C848" t="str">
            <v>Chi phÝ s¶n xuÊt chung: 71% CFNC</v>
          </cell>
          <cell r="H848">
            <v>25336.245510584158</v>
          </cell>
        </row>
        <row r="849">
          <cell r="C849" t="str">
            <v>Thu nhËp chÞu thuÕ tÝnh tr­íc 6% Z</v>
          </cell>
          <cell r="H849">
            <v>15473.988533303036</v>
          </cell>
        </row>
        <row r="850">
          <cell r="A850">
            <v>46</v>
          </cell>
          <cell r="B850" t="str">
            <v>XN§-2</v>
          </cell>
          <cell r="C850" t="str">
            <v>Xµ nÐo ®óp 2 d©y</v>
          </cell>
          <cell r="H850">
            <v>219768.49012979888</v>
          </cell>
        </row>
        <row r="851">
          <cell r="C851" t="str">
            <v>a ) VËt liÖu</v>
          </cell>
          <cell r="H851">
            <v>74550</v>
          </cell>
        </row>
        <row r="852">
          <cell r="B852" t="str">
            <v>PL§G</v>
          </cell>
          <cell r="C852" t="str">
            <v>ThÐp lµm xµ</v>
          </cell>
          <cell r="D852" t="str">
            <v>kg</v>
          </cell>
          <cell r="E852">
            <v>7.1</v>
          </cell>
          <cell r="G852">
            <v>10500</v>
          </cell>
          <cell r="H852">
            <v>74550</v>
          </cell>
        </row>
        <row r="853">
          <cell r="C853" t="str">
            <v>b ) Nh©n c«ng</v>
          </cell>
          <cell r="G853">
            <v>17695.348119999999</v>
          </cell>
        </row>
        <row r="854">
          <cell r="B854" t="str">
            <v>05.6012</v>
          </cell>
          <cell r="C854" t="str">
            <v>L¾p xµ nÐo trªn cét ®· dùng</v>
          </cell>
          <cell r="D854" t="str">
            <v>Bé</v>
          </cell>
          <cell r="E854">
            <v>1</v>
          </cell>
          <cell r="G854">
            <v>17496</v>
          </cell>
          <cell r="H854">
            <v>17496</v>
          </cell>
        </row>
        <row r="855">
          <cell r="B855" t="str">
            <v>02.1351</v>
          </cell>
          <cell r="C855" t="str">
            <v>VËn chuyÓn xµ</v>
          </cell>
          <cell r="D855" t="str">
            <v>TÊn</v>
          </cell>
          <cell r="E855">
            <v>7.0999999999999995E-3</v>
          </cell>
          <cell r="G855">
            <v>28077.200000000001</v>
          </cell>
          <cell r="H855">
            <v>199.34811999999999</v>
          </cell>
        </row>
        <row r="856">
          <cell r="C856" t="str">
            <v>V/C tõ Hµ néi ®Õn huyÖn + bèc dì</v>
          </cell>
          <cell r="D856" t="str">
            <v>TÊn</v>
          </cell>
          <cell r="E856">
            <v>7.0999999999999995E-3</v>
          </cell>
          <cell r="G856">
            <v>266267.5581636391</v>
          </cell>
          <cell r="H856">
            <v>1890.4996629618374</v>
          </cell>
        </row>
        <row r="857">
          <cell r="C857" t="str">
            <v>VËn chuyÓn tõ huyÖn ®Õn tuyÕn + bèc dì</v>
          </cell>
          <cell r="D857" t="str">
            <v>TÊn</v>
          </cell>
          <cell r="E857">
            <v>7.0999999999999995E-3</v>
          </cell>
          <cell r="G857">
            <v>82837.5581636391</v>
          </cell>
          <cell r="H857">
            <v>588.14666296183759</v>
          </cell>
        </row>
        <row r="858">
          <cell r="C858" t="str">
            <v>Nh©n c«ng ®iÒu chØnh t¨ng thªm NC x (1+0,1/2,638 ) x2,01x0,95</v>
          </cell>
          <cell r="G858">
            <v>17374.785954986084</v>
          </cell>
          <cell r="H858">
            <v>17374.785954986084</v>
          </cell>
        </row>
        <row r="859">
          <cell r="C859" t="str">
            <v>Chi phÝ m¸y ®iÒu chinh t¨ng thªm C1 =  MTCx1,13</v>
          </cell>
          <cell r="H859">
            <v>0</v>
          </cell>
        </row>
        <row r="860">
          <cell r="C860" t="str">
            <v>Chi phÝ s¶n xuÊt chung: 71% CFNC</v>
          </cell>
          <cell r="H860">
            <v>24899.795193240119</v>
          </cell>
        </row>
        <row r="861">
          <cell r="C861" t="str">
            <v>Thu nhËp chÞu thuÕ tÝnh tr­íc 6% Z</v>
          </cell>
          <cell r="H861">
            <v>8219.9145356489917</v>
          </cell>
        </row>
        <row r="862">
          <cell r="A862">
            <v>47</v>
          </cell>
          <cell r="B862" t="str">
            <v>XN§-2a</v>
          </cell>
          <cell r="C862" t="str">
            <v>Xµ nÐo ®óp 2 d©y</v>
          </cell>
          <cell r="H862">
            <v>178025.87756724432</v>
          </cell>
        </row>
        <row r="863">
          <cell r="C863" t="str">
            <v>a ) VËt liÖu</v>
          </cell>
        </row>
        <row r="864">
          <cell r="B864">
            <v>1</v>
          </cell>
          <cell r="C864" t="str">
            <v>ThÐp lµm xµ</v>
          </cell>
          <cell r="D864" t="str">
            <v>kg</v>
          </cell>
          <cell r="E864">
            <v>9.9280000000000008</v>
          </cell>
          <cell r="G864">
            <v>10500</v>
          </cell>
          <cell r="H864">
            <v>104244.00000000001</v>
          </cell>
        </row>
        <row r="865">
          <cell r="C865" t="str">
            <v>b ) Nh©n c«ng</v>
          </cell>
          <cell r="G865">
            <v>17774.750441600001</v>
          </cell>
        </row>
        <row r="866">
          <cell r="B866" t="str">
            <v>05.6012</v>
          </cell>
          <cell r="C866" t="str">
            <v>L¾p xµ nÐo trªn cét ®· dùng</v>
          </cell>
          <cell r="D866" t="str">
            <v>Bé</v>
          </cell>
          <cell r="E866">
            <v>1</v>
          </cell>
          <cell r="G866">
            <v>17496</v>
          </cell>
          <cell r="H866">
            <v>17496</v>
          </cell>
        </row>
        <row r="867">
          <cell r="B867">
            <v>2</v>
          </cell>
          <cell r="C867" t="str">
            <v>VËn chuyÓn xµ</v>
          </cell>
          <cell r="D867" t="str">
            <v>TÊn</v>
          </cell>
          <cell r="E867">
            <v>9.9280000000000011E-3</v>
          </cell>
          <cell r="G867">
            <v>28077.200000000001</v>
          </cell>
          <cell r="H867">
            <v>278.75044160000004</v>
          </cell>
        </row>
        <row r="868">
          <cell r="C868" t="str">
            <v>V/C tõ Hµ néi ®Õn huyÖn + bèc dì</v>
          </cell>
          <cell r="D868" t="str">
            <v>TÊn</v>
          </cell>
          <cell r="E868">
            <v>9.9280000000000011E-3</v>
          </cell>
          <cell r="G868">
            <v>266267.5581636391</v>
          </cell>
          <cell r="H868">
            <v>2643.5043174486091</v>
          </cell>
        </row>
        <row r="869">
          <cell r="C869" t="str">
            <v>VËn chuyÓn tõ huyÖn ®Õn tuyÕn + bèc dì</v>
          </cell>
          <cell r="D869" t="str">
            <v>TÊn</v>
          </cell>
          <cell r="E869">
            <v>9.9280000000000011E-3</v>
          </cell>
          <cell r="G869">
            <v>82837.5581636391</v>
          </cell>
          <cell r="H869">
            <v>822.4112774486091</v>
          </cell>
        </row>
        <row r="870">
          <cell r="C870" t="str">
            <v>Nh©n c«ng ®iÒu chØnh t¨ng thªm NC x (1+0,1/2,638 ) x2,01x0,95</v>
          </cell>
          <cell r="G870">
            <v>17452.749854468217</v>
          </cell>
          <cell r="H870">
            <v>17452.749854468217</v>
          </cell>
        </row>
        <row r="871">
          <cell r="C871" t="str">
            <v>Chi phÝ m¸y ®iÒu chinh t¨ng thªm C1 =  MTCx1,13</v>
          </cell>
          <cell r="H871">
            <v>0</v>
          </cell>
        </row>
        <row r="872">
          <cell r="C872" t="str">
            <v>Chi phÝ s¶n xuÊt chung: 71% CFNC</v>
          </cell>
          <cell r="H872">
            <v>25011.525210208434</v>
          </cell>
        </row>
        <row r="873">
          <cell r="C873" t="str">
            <v>Thu nhËp chÞu thuÕ tÝnh tr­íc 6% Z</v>
          </cell>
          <cell r="H873">
            <v>10076.936466070432</v>
          </cell>
        </row>
        <row r="874">
          <cell r="A874">
            <v>48</v>
          </cell>
          <cell r="B874" t="str">
            <v>A30</v>
          </cell>
          <cell r="C874" t="str">
            <v>Sø nÐo h¹ thÕ A30</v>
          </cell>
          <cell r="H874">
            <v>9913.2416637325932</v>
          </cell>
        </row>
        <row r="875">
          <cell r="C875" t="str">
            <v>a ) VËt liÖu</v>
          </cell>
        </row>
        <row r="876">
          <cell r="B876">
            <v>1</v>
          </cell>
          <cell r="C876" t="str">
            <v>Sø h¹ thÕ A20 c¶ ty</v>
          </cell>
          <cell r="D876" t="str">
            <v>qu¶</v>
          </cell>
          <cell r="E876">
            <v>1</v>
          </cell>
          <cell r="G876">
            <v>5500</v>
          </cell>
          <cell r="H876">
            <v>5500</v>
          </cell>
        </row>
        <row r="877">
          <cell r="C877" t="str">
            <v>b ) Nh©n c«ng</v>
          </cell>
          <cell r="G877">
            <v>1058.0771999999999</v>
          </cell>
        </row>
        <row r="878">
          <cell r="B878">
            <v>1</v>
          </cell>
          <cell r="C878" t="str">
            <v>L¾p sø</v>
          </cell>
          <cell r="D878" t="str">
            <v>Bé</v>
          </cell>
          <cell r="E878">
            <v>1</v>
          </cell>
          <cell r="G878">
            <v>1030</v>
          </cell>
          <cell r="H878">
            <v>1030</v>
          </cell>
        </row>
        <row r="879">
          <cell r="B879">
            <v>2</v>
          </cell>
          <cell r="C879" t="str">
            <v>VËn chuyÓn sø</v>
          </cell>
          <cell r="D879" t="str">
            <v>TÊn</v>
          </cell>
          <cell r="E879">
            <v>1E-3</v>
          </cell>
          <cell r="G879">
            <v>28077.200000000001</v>
          </cell>
          <cell r="H879">
            <v>28.077200000000001</v>
          </cell>
        </row>
        <row r="880">
          <cell r="C880" t="str">
            <v>V/C tõ Hµ néi ®Õn huyÖn + bèc dì</v>
          </cell>
          <cell r="D880" t="str">
            <v>TÊn</v>
          </cell>
          <cell r="E880">
            <v>1E-3</v>
          </cell>
          <cell r="G880">
            <v>266267.5581636391</v>
          </cell>
          <cell r="H880">
            <v>266.26755816363908</v>
          </cell>
        </row>
        <row r="881">
          <cell r="C881" t="str">
            <v>Nh©n c«ng ®iÒu chØnh t¨ng thªm NC x (1+0,1/2,638 ) x2,01x0,95</v>
          </cell>
          <cell r="G881">
            <v>1038.9094777441996</v>
          </cell>
          <cell r="H881">
            <v>1038.9094777441996</v>
          </cell>
        </row>
        <row r="882">
          <cell r="C882" t="str">
            <v>Chi phÝ m¸y ®iÒu chinh t¨ng thªm C1 =  MTCx1,13</v>
          </cell>
          <cell r="H882">
            <v>0</v>
          </cell>
        </row>
        <row r="883">
          <cell r="C883" t="str">
            <v>Chi phÝ s¶n xuÊt chung: 71% CFNC</v>
          </cell>
          <cell r="H883">
            <v>1488.8605411983815</v>
          </cell>
        </row>
        <row r="884">
          <cell r="C884" t="str">
            <v>Thu nhËp chÞu thuÕ tÝnh tr­íc 6% Z</v>
          </cell>
          <cell r="H884">
            <v>561.12688662637322</v>
          </cell>
        </row>
        <row r="885">
          <cell r="A885" t="str">
            <v>48.</v>
          </cell>
          <cell r="B885" t="str">
            <v>A20</v>
          </cell>
          <cell r="C885" t="str">
            <v>Sø nÐo</v>
          </cell>
          <cell r="H885">
            <v>7166.0782861319849</v>
          </cell>
        </row>
        <row r="886">
          <cell r="C886" t="str">
            <v>a ) VËt liÖu</v>
          </cell>
        </row>
        <row r="887">
          <cell r="B887">
            <v>1</v>
          </cell>
          <cell r="C887" t="str">
            <v>Sø h¹ thÕ A20</v>
          </cell>
          <cell r="D887" t="str">
            <v>qu¶</v>
          </cell>
          <cell r="E887">
            <v>1</v>
          </cell>
          <cell r="G887">
            <v>3000</v>
          </cell>
          <cell r="H887">
            <v>3000</v>
          </cell>
        </row>
        <row r="888">
          <cell r="C888" t="str">
            <v>b ) Nh©n c«ng</v>
          </cell>
          <cell r="G888">
            <v>1031.03</v>
          </cell>
        </row>
        <row r="889">
          <cell r="B889">
            <v>1</v>
          </cell>
          <cell r="C889" t="str">
            <v>L¾p sø</v>
          </cell>
          <cell r="D889" t="str">
            <v>Bé</v>
          </cell>
          <cell r="E889">
            <v>1</v>
          </cell>
          <cell r="G889">
            <v>1030</v>
          </cell>
          <cell r="H889">
            <v>1030</v>
          </cell>
        </row>
        <row r="890">
          <cell r="B890">
            <v>2</v>
          </cell>
          <cell r="C890" t="str">
            <v>VËn chuyÓn sø</v>
          </cell>
          <cell r="D890" t="str">
            <v>TÊn</v>
          </cell>
          <cell r="E890">
            <v>1E-3</v>
          </cell>
          <cell r="G890">
            <v>1030</v>
          </cell>
          <cell r="H890">
            <v>1.03</v>
          </cell>
        </row>
        <row r="891">
          <cell r="C891" t="str">
            <v>V/C tõ Hµ néi ®Õn huyÖn + bèc dì</v>
          </cell>
          <cell r="D891" t="str">
            <v>TÊn</v>
          </cell>
          <cell r="E891">
            <v>1E-3</v>
          </cell>
          <cell r="G891">
            <v>266267.5581636391</v>
          </cell>
          <cell r="H891">
            <v>266.26755816363908</v>
          </cell>
        </row>
        <row r="892">
          <cell r="C892" t="str">
            <v>Nh©n c«ng ®iÒu chØnh t¨ng thªm NC x (1+0,1/2,638 ) x2,01x0,95</v>
          </cell>
          <cell r="G892">
            <v>1012.3522544844574</v>
          </cell>
          <cell r="H892">
            <v>1012.3522544844574</v>
          </cell>
        </row>
        <row r="893">
          <cell r="C893" t="str">
            <v>Chi phÝ m¸y ®iÒu chinh t¨ng thªm C1 =  MTCx1,13</v>
          </cell>
          <cell r="H893">
            <v>0</v>
          </cell>
        </row>
        <row r="894">
          <cell r="C894" t="str">
            <v>Chi phÝ s¶n xuÊt chung: 71% CFNC</v>
          </cell>
          <cell r="H894">
            <v>1450.8014006839646</v>
          </cell>
        </row>
        <row r="895">
          <cell r="C895" t="str">
            <v>Thu nhËp chÞu thuÕ tÝnh tr­íc 6% Z</v>
          </cell>
          <cell r="H895">
            <v>405.62707279992367</v>
          </cell>
        </row>
        <row r="896">
          <cell r="A896">
            <v>49</v>
          </cell>
          <cell r="C896" t="str">
            <v>Xµ ®ì d©y sau c«ng t¬ X-8</v>
          </cell>
          <cell r="H896">
            <v>135632.49462788954</v>
          </cell>
        </row>
        <row r="897">
          <cell r="C897" t="str">
            <v>a ) VËt liÖu</v>
          </cell>
        </row>
        <row r="898">
          <cell r="B898">
            <v>1</v>
          </cell>
          <cell r="C898" t="str">
            <v>ThÐp lµm xµ</v>
          </cell>
          <cell r="D898" t="str">
            <v>kg</v>
          </cell>
          <cell r="E898">
            <v>6.88</v>
          </cell>
          <cell r="G898">
            <v>9726</v>
          </cell>
          <cell r="H898">
            <v>66914.880000000005</v>
          </cell>
        </row>
        <row r="899">
          <cell r="C899" t="str">
            <v>b ) Nh©n c«ng</v>
          </cell>
          <cell r="G899">
            <v>17302.471136</v>
          </cell>
        </row>
        <row r="900">
          <cell r="B900">
            <v>1</v>
          </cell>
          <cell r="C900" t="str">
            <v xml:space="preserve">L¾p xµ </v>
          </cell>
          <cell r="D900" t="str">
            <v>Bé</v>
          </cell>
          <cell r="E900">
            <v>1</v>
          </cell>
          <cell r="G900">
            <v>17109.3</v>
          </cell>
          <cell r="H900">
            <v>17109.3</v>
          </cell>
        </row>
        <row r="901">
          <cell r="B901">
            <v>2</v>
          </cell>
          <cell r="C901" t="str">
            <v>VËn chuyÓn xµ</v>
          </cell>
          <cell r="D901" t="str">
            <v>TÊn</v>
          </cell>
          <cell r="E901">
            <v>6.8799999999999998E-3</v>
          </cell>
          <cell r="G901">
            <v>28077.200000000001</v>
          </cell>
          <cell r="H901">
            <v>193.17113599999999</v>
          </cell>
        </row>
        <row r="902">
          <cell r="C902" t="str">
            <v>V/C tõ Hµ néi ®Õn huyÖn + bèc dì</v>
          </cell>
          <cell r="D902" t="str">
            <v>TÊn</v>
          </cell>
          <cell r="E902">
            <v>6.8799999999999998E-3</v>
          </cell>
          <cell r="G902">
            <v>266267.5581636391</v>
          </cell>
          <cell r="H902">
            <v>1831.9208001658369</v>
          </cell>
        </row>
        <row r="903">
          <cell r="C903" t="str">
            <v>VËn chuyÓn tõ huyÖn ®Õn tuyÕn + bèc dì</v>
          </cell>
          <cell r="D903" t="str">
            <v>TÊn</v>
          </cell>
          <cell r="E903">
            <v>6.8799999999999998E-3</v>
          </cell>
          <cell r="G903">
            <v>82837.5581636391</v>
          </cell>
          <cell r="H903">
            <v>569.92240016583696</v>
          </cell>
        </row>
        <row r="904">
          <cell r="C904" t="str">
            <v>Nh©n c«ng ®iÒu chØnh t¨ng thªm NC x (1+0,1/2,638 ) x2,01x0,95</v>
          </cell>
          <cell r="G904">
            <v>16989.026180306926</v>
          </cell>
          <cell r="H904">
            <v>16989.026180306926</v>
          </cell>
        </row>
        <row r="905">
          <cell r="C905" t="str">
            <v>Chi phÝ m¸y ®iÒu chinh t¨ng thªm C1 =  MTCx1,13</v>
          </cell>
          <cell r="H905">
            <v>0</v>
          </cell>
        </row>
        <row r="906">
          <cell r="C906" t="str">
            <v>Chi phÝ s¶n xuÊt chung: 71% CFNC</v>
          </cell>
          <cell r="H906">
            <v>24346.963094577914</v>
          </cell>
        </row>
        <row r="907">
          <cell r="C907" t="str">
            <v>Thu nhËp chÞu thuÕ tÝnh tr­íc 6% Z</v>
          </cell>
          <cell r="H907">
            <v>7677.311016672993</v>
          </cell>
        </row>
        <row r="908">
          <cell r="A908">
            <v>50</v>
          </cell>
          <cell r="C908" t="str">
            <v>Gi¸ l¾p hép c«ng t¬ cét ®¬n</v>
          </cell>
          <cell r="H908">
            <v>164478.95169878445</v>
          </cell>
        </row>
        <row r="909">
          <cell r="C909" t="str">
            <v>a ) VËt liÖu</v>
          </cell>
        </row>
        <row r="910">
          <cell r="B910">
            <v>1</v>
          </cell>
          <cell r="C910" t="str">
            <v>ThÐp lµm gi¸</v>
          </cell>
          <cell r="D910" t="str">
            <v>kg</v>
          </cell>
          <cell r="E910">
            <v>8.8800000000000008</v>
          </cell>
          <cell r="G910">
            <v>10500</v>
          </cell>
          <cell r="H910">
            <v>93240.000000000015</v>
          </cell>
        </row>
        <row r="911">
          <cell r="C911" t="str">
            <v>b ) Nh©n c«ng</v>
          </cell>
          <cell r="G911">
            <v>17358.625536</v>
          </cell>
        </row>
        <row r="912">
          <cell r="B912">
            <v>1</v>
          </cell>
          <cell r="C912" t="str">
            <v>L¾p gi¸</v>
          </cell>
          <cell r="D912" t="str">
            <v>Bé</v>
          </cell>
          <cell r="E912">
            <v>1</v>
          </cell>
          <cell r="G912">
            <v>17109.3</v>
          </cell>
          <cell r="H912">
            <v>17109.3</v>
          </cell>
        </row>
        <row r="913">
          <cell r="B913">
            <v>2</v>
          </cell>
          <cell r="C913" t="str">
            <v>VËn chuyÓn thÐp</v>
          </cell>
          <cell r="D913" t="str">
            <v>TÊn</v>
          </cell>
          <cell r="E913">
            <v>8.8800000000000007E-3</v>
          </cell>
          <cell r="G913">
            <v>28077.200000000001</v>
          </cell>
          <cell r="H913">
            <v>249.32553600000003</v>
          </cell>
        </row>
        <row r="914">
          <cell r="C914" t="str">
            <v>V/C tõ Hµ néi ®Õn huyÖn + bèc dì</v>
          </cell>
          <cell r="D914" t="str">
            <v>TÊn</v>
          </cell>
          <cell r="E914">
            <v>8.8800000000000007E-3</v>
          </cell>
          <cell r="G914">
            <v>266267.5581636391</v>
          </cell>
          <cell r="H914">
            <v>2364.4559164931152</v>
          </cell>
        </row>
        <row r="915">
          <cell r="C915" t="str">
            <v>VËn chuyÓn tõ huyÖn ®Õn tuyÕn + bèc dì</v>
          </cell>
          <cell r="D915" t="str">
            <v>TÊn</v>
          </cell>
          <cell r="E915">
            <v>8.8800000000000007E-3</v>
          </cell>
          <cell r="G915">
            <v>82837.5581636391</v>
          </cell>
          <cell r="H915">
            <v>735.59751649311522</v>
          </cell>
        </row>
        <row r="916">
          <cell r="C916" t="str">
            <v>Nh©n c«ng ®iÒu chØnh t¨ng thªm NC x (1+0,1/2,638 ) x2,01x0,95</v>
          </cell>
          <cell r="G916">
            <v>17044.163308653551</v>
          </cell>
          <cell r="H916">
            <v>17044.163308653551</v>
          </cell>
        </row>
        <row r="917">
          <cell r="C917" t="str">
            <v>Chi phÝ m¸y ®iÒu chinh t¨ng thªm C1 =  MTCx1,13</v>
          </cell>
          <cell r="H917">
            <v>0</v>
          </cell>
        </row>
        <row r="918">
          <cell r="C918" t="str">
            <v>Chi phÝ s¶n xuÊt chung: 71% CFNC</v>
          </cell>
          <cell r="H918">
            <v>24425.980079704019</v>
          </cell>
        </row>
        <row r="919">
          <cell r="C919" t="str">
            <v>Thu nhËp chÞu thuÕ tÝnh tr­íc 6% Z</v>
          </cell>
          <cell r="H919">
            <v>9310.12934144063</v>
          </cell>
        </row>
        <row r="920">
          <cell r="A920">
            <v>51</v>
          </cell>
          <cell r="C920" t="str">
            <v>Gi¸ l¾p hép c«ng t¬ cét ®«i</v>
          </cell>
          <cell r="H920">
            <v>185476.60773194433</v>
          </cell>
        </row>
        <row r="921">
          <cell r="C921" t="str">
            <v>a ) VËt liÖu</v>
          </cell>
        </row>
        <row r="922">
          <cell r="B922">
            <v>1</v>
          </cell>
          <cell r="C922" t="str">
            <v>ThÐp lµm gi¸</v>
          </cell>
          <cell r="D922" t="str">
            <v>kg</v>
          </cell>
          <cell r="E922">
            <v>10.69</v>
          </cell>
          <cell r="G922">
            <v>10500</v>
          </cell>
          <cell r="H922">
            <v>112245</v>
          </cell>
        </row>
        <row r="923">
          <cell r="C923" t="str">
            <v>b ) Nh©n c«ng</v>
          </cell>
          <cell r="G923">
            <v>17409.445267999999</v>
          </cell>
        </row>
        <row r="924">
          <cell r="B924">
            <v>1</v>
          </cell>
          <cell r="C924" t="str">
            <v>L¾p gi¸</v>
          </cell>
          <cell r="D924" t="str">
            <v>Bé</v>
          </cell>
          <cell r="E924">
            <v>1</v>
          </cell>
          <cell r="G924">
            <v>17109.3</v>
          </cell>
          <cell r="H924">
            <v>17109.3</v>
          </cell>
        </row>
        <row r="925">
          <cell r="B925">
            <v>2</v>
          </cell>
          <cell r="C925" t="str">
            <v>VËn chuyÓn thÐp</v>
          </cell>
          <cell r="D925" t="str">
            <v>TÊn</v>
          </cell>
          <cell r="E925">
            <v>1.069E-2</v>
          </cell>
          <cell r="G925">
            <v>28077.200000000001</v>
          </cell>
          <cell r="H925">
            <v>300.14526799999999</v>
          </cell>
        </row>
        <row r="926">
          <cell r="C926" t="str">
            <v>V/C tõ Hµ néi ®Õn huyÖn + bèc dì</v>
          </cell>
          <cell r="D926" t="str">
            <v>TÊn</v>
          </cell>
          <cell r="E926">
            <v>1.069E-2</v>
          </cell>
          <cell r="G926">
            <v>266267.5581636391</v>
          </cell>
          <cell r="H926">
            <v>2846.4001967693021</v>
          </cell>
        </row>
        <row r="927">
          <cell r="C927" t="str">
            <v>VËn chuyÓn tõ huyÖn ®Õn tuyÕn + bèc dì</v>
          </cell>
          <cell r="D927" t="str">
            <v>TÊn</v>
          </cell>
          <cell r="E927">
            <v>1.069E-2</v>
          </cell>
          <cell r="G927">
            <v>82837.5581636391</v>
          </cell>
          <cell r="H927">
            <v>885.53349676930202</v>
          </cell>
        </row>
        <row r="928">
          <cell r="C928" t="str">
            <v>Nh©n c«ng ®iÒu chØnh t¨ng thªm NC x (1+0,1/2,638 ) x2,01x0,95</v>
          </cell>
          <cell r="G928">
            <v>17094.062409807251</v>
          </cell>
          <cell r="H928">
            <v>17094.062409807251</v>
          </cell>
        </row>
        <row r="929">
          <cell r="C929" t="str">
            <v>Chi phÝ m¸y ®iÒu chinh t¨ng thªm C1 =  MTCx1,13</v>
          </cell>
          <cell r="H929">
            <v>0</v>
          </cell>
        </row>
        <row r="930">
          <cell r="C930" t="str">
            <v>Chi phÝ s¶n xuÊt chung: 71% CFNC</v>
          </cell>
          <cell r="H930">
            <v>24497.490451243149</v>
          </cell>
        </row>
        <row r="931">
          <cell r="C931" t="str">
            <v>Thu nhËp chÞu thuÕ tÝnh tr­íc 6% Z</v>
          </cell>
          <cell r="H931">
            <v>10498.675909355339</v>
          </cell>
        </row>
        <row r="932">
          <cell r="A932">
            <v>52</v>
          </cell>
          <cell r="B932" t="str">
            <v>PVC-35</v>
          </cell>
          <cell r="C932" t="str">
            <v>D©y dÉn bäc</v>
          </cell>
          <cell r="H932">
            <v>648.58802774011804</v>
          </cell>
        </row>
        <row r="933">
          <cell r="C933" t="str">
            <v>D©y dÉn AV</v>
          </cell>
          <cell r="D933" t="str">
            <v>m</v>
          </cell>
          <cell r="E933">
            <v>0</v>
          </cell>
          <cell r="G933">
            <v>5273</v>
          </cell>
          <cell r="H933">
            <v>0</v>
          </cell>
        </row>
        <row r="934">
          <cell r="B934" t="str">
            <v>06.6123</v>
          </cell>
          <cell r="C934" t="str">
            <v>R¶i d©y</v>
          </cell>
          <cell r="D934" t="str">
            <v>m</v>
          </cell>
          <cell r="E934">
            <v>1</v>
          </cell>
          <cell r="G934">
            <v>159</v>
          </cell>
          <cell r="H934">
            <v>159</v>
          </cell>
        </row>
        <row r="935">
          <cell r="C935" t="str">
            <v>V/c + bèc dì tõ huyÖn ®Õn tuyÕn</v>
          </cell>
          <cell r="D935" t="str">
            <v>TÊn</v>
          </cell>
          <cell r="E935">
            <v>1.1400000000000001E-4</v>
          </cell>
          <cell r="G935">
            <v>84975.865369203937</v>
          </cell>
          <cell r="H935">
            <v>9.6872486520892487</v>
          </cell>
        </row>
        <row r="936">
          <cell r="C936" t="str">
            <v>VËn chuyÓn tõ §iÖn lùc ®Õn tuyÕn</v>
          </cell>
          <cell r="D936" t="str">
            <v>TÊn</v>
          </cell>
          <cell r="E936">
            <v>1.1400000000000001E-4</v>
          </cell>
          <cell r="G936">
            <v>82837.5581636391</v>
          </cell>
          <cell r="H936">
            <v>9.4434816306548583</v>
          </cell>
        </row>
        <row r="937">
          <cell r="C937" t="str">
            <v>§Òn bï thi c«ng, l¸n tr¹i, lµm ®­êng t¹m</v>
          </cell>
          <cell r="D937" t="str">
            <v>m</v>
          </cell>
          <cell r="E937">
            <v>1</v>
          </cell>
          <cell r="G937">
            <v>20</v>
          </cell>
          <cell r="H937">
            <v>20</v>
          </cell>
        </row>
        <row r="938">
          <cell r="C938" t="str">
            <v>KÐo d©y qua vÞ trÝ bÎ gãc + v­ît ®­êng...</v>
          </cell>
          <cell r="D938" t="str">
            <v>m</v>
          </cell>
          <cell r="E938">
            <v>1</v>
          </cell>
          <cell r="G938">
            <v>10</v>
          </cell>
          <cell r="H938">
            <v>10</v>
          </cell>
        </row>
        <row r="939">
          <cell r="C939" t="str">
            <v>Nh©n c«ng ®iÒu chØnh t¨ng thªm NC x (1+0,1/2,638 ) x 2,01-1</v>
          </cell>
          <cell r="H939">
            <v>165.93846057619402</v>
          </cell>
        </row>
        <row r="940">
          <cell r="C940" t="str">
            <v>Chi phÝ m¸y ®iÒu chinh t¨ng thªm C1 =  MTCx1,047</v>
          </cell>
          <cell r="H940">
            <v>0</v>
          </cell>
        </row>
        <row r="941">
          <cell r="C941" t="str">
            <v>Chi phÝ s¶n xuÊt chung: 71% CFNC</v>
          </cell>
          <cell r="H941">
            <v>237.80630700909774</v>
          </cell>
        </row>
        <row r="942">
          <cell r="C942" t="str">
            <v>Thu nhËp chÞu thuÕ tÝnh tr­íc 6% Z</v>
          </cell>
          <cell r="H942">
            <v>36.71252987208215</v>
          </cell>
        </row>
        <row r="943">
          <cell r="A943">
            <v>53</v>
          </cell>
          <cell r="B943" t="str">
            <v>PVC-50</v>
          </cell>
          <cell r="C943" t="str">
            <v>D©y dÉn bäc</v>
          </cell>
          <cell r="H943">
            <v>839.2432967965733</v>
          </cell>
        </row>
        <row r="944">
          <cell r="C944" t="str">
            <v>D©y dÉn AV</v>
          </cell>
          <cell r="D944" t="str">
            <v>km</v>
          </cell>
          <cell r="E944">
            <v>1</v>
          </cell>
          <cell r="H944">
            <v>0</v>
          </cell>
        </row>
        <row r="945">
          <cell r="B945" t="str">
            <v>06.6124</v>
          </cell>
          <cell r="C945" t="str">
            <v>R¶i d©y</v>
          </cell>
          <cell r="D945" t="str">
            <v>m</v>
          </cell>
          <cell r="E945">
            <v>1</v>
          </cell>
          <cell r="G945">
            <v>208.012</v>
          </cell>
          <cell r="H945">
            <v>208.012</v>
          </cell>
        </row>
        <row r="946">
          <cell r="C946" t="str">
            <v>V/c + bèc dì tõ huyÖn ®Õn tuyÕn</v>
          </cell>
          <cell r="D946" t="str">
            <v>TÊn</v>
          </cell>
          <cell r="E946">
            <v>1.9600000000000002E-4</v>
          </cell>
          <cell r="G946">
            <v>84975.865369203937</v>
          </cell>
          <cell r="H946">
            <v>16.655269612363973</v>
          </cell>
        </row>
        <row r="947">
          <cell r="C947" t="str">
            <v>VËn chuyÓn tõ §iÖn lùc ®Õn tuyÕn</v>
          </cell>
          <cell r="D947" t="str">
            <v>TÊn</v>
          </cell>
          <cell r="E947">
            <v>1.9600000000000002E-4</v>
          </cell>
          <cell r="G947">
            <v>82837.5581636391</v>
          </cell>
          <cell r="H947">
            <v>16.236161400073264</v>
          </cell>
        </row>
        <row r="948">
          <cell r="C948" t="str">
            <v>§Òn bï thi c«ng, l¸n tr¹i, lµm ®­êng t¹m</v>
          </cell>
          <cell r="D948" t="str">
            <v>m</v>
          </cell>
          <cell r="E948">
            <v>1</v>
          </cell>
          <cell r="G948">
            <v>20</v>
          </cell>
          <cell r="H948">
            <v>20</v>
          </cell>
        </row>
        <row r="949">
          <cell r="C949" t="str">
            <v>KÐo d©y qua vÞ trÝ bÎ gãc + v­ît ®­êng...</v>
          </cell>
          <cell r="D949" t="str">
            <v>m</v>
          </cell>
          <cell r="E949">
            <v>1</v>
          </cell>
          <cell r="G949">
            <v>10</v>
          </cell>
          <cell r="H949">
            <v>10</v>
          </cell>
        </row>
        <row r="950">
          <cell r="C950" t="str">
            <v>Nh©n c«ng ®iÒu chØnh t¨ng thªm NC x (1+0,1/2,638 ) x 2,01-1</v>
          </cell>
          <cell r="H950">
            <v>214.06257791205448</v>
          </cell>
        </row>
        <row r="951">
          <cell r="C951" t="str">
            <v>Chi phÝ m¸y ®iÒu chinh t¨ng thªm C1 =  MTCx1,047</v>
          </cell>
          <cell r="H951">
            <v>0</v>
          </cell>
        </row>
        <row r="952">
          <cell r="C952" t="str">
            <v>Chi phÝ s¶n xuÊt chung: 71% CFNC</v>
          </cell>
          <cell r="H952">
            <v>306.77295031755864</v>
          </cell>
        </row>
        <row r="953">
          <cell r="C953" t="str">
            <v>Thu nhËp chÞu thuÕ tÝnh tr­íc 6% Z</v>
          </cell>
          <cell r="H953">
            <v>47.504337554523019</v>
          </cell>
        </row>
        <row r="954">
          <cell r="A954">
            <v>54</v>
          </cell>
          <cell r="B954" t="str">
            <v>PVC-70</v>
          </cell>
          <cell r="C954" t="str">
            <v>D©y dÉn bäc</v>
          </cell>
          <cell r="H954">
            <v>1110.164361954834</v>
          </cell>
        </row>
        <row r="955">
          <cell r="C955" t="str">
            <v>D©y dÉn AV</v>
          </cell>
          <cell r="D955" t="str">
            <v>km</v>
          </cell>
          <cell r="H955">
            <v>0</v>
          </cell>
        </row>
        <row r="956">
          <cell r="B956" t="str">
            <v>06.6125</v>
          </cell>
          <cell r="C956" t="str">
            <v>R¶i d©y</v>
          </cell>
          <cell r="D956" t="str">
            <v>m</v>
          </cell>
          <cell r="E956">
            <v>1</v>
          </cell>
          <cell r="G956">
            <v>279.51600000000002</v>
          </cell>
          <cell r="H956">
            <v>279.51600000000002</v>
          </cell>
        </row>
        <row r="957">
          <cell r="C957" t="str">
            <v>V/c + bèc dì tõ huyÖn ®Õn tuyÕn</v>
          </cell>
          <cell r="D957" t="str">
            <v>TÊn</v>
          </cell>
          <cell r="E957">
            <v>2.7500000000000002E-4</v>
          </cell>
          <cell r="G957">
            <v>84975.865369203937</v>
          </cell>
          <cell r="H957">
            <v>23.368362976531085</v>
          </cell>
        </row>
        <row r="958">
          <cell r="C958" t="str">
            <v>VËn chuyÓn tõ §iÖn lùc ®Õn tuyÕn</v>
          </cell>
          <cell r="D958" t="str">
            <v>TÊn</v>
          </cell>
          <cell r="E958">
            <v>2.7500000000000002E-4</v>
          </cell>
          <cell r="G958">
            <v>82837.5581636391</v>
          </cell>
          <cell r="H958">
            <v>22.780328495000752</v>
          </cell>
        </row>
        <row r="959">
          <cell r="C959" t="str">
            <v>§Òn bï thi c«ng, l¸n tr¹i, lµm ®­êng t¹m</v>
          </cell>
          <cell r="D959" t="str">
            <v>m</v>
          </cell>
          <cell r="E959">
            <v>1</v>
          </cell>
          <cell r="G959">
            <v>20</v>
          </cell>
          <cell r="H959">
            <v>20</v>
          </cell>
        </row>
        <row r="960">
          <cell r="C960" t="str">
            <v>KÐo d©y qua vÞ trÝ bÎ gãc + v­ît ®­êng...</v>
          </cell>
          <cell r="D960" t="str">
            <v>m</v>
          </cell>
          <cell r="E960">
            <v>1</v>
          </cell>
          <cell r="G960">
            <v>10</v>
          </cell>
          <cell r="H960">
            <v>10</v>
          </cell>
        </row>
        <row r="961">
          <cell r="C961" t="str">
            <v>Nh©n c«ng ®iÒu chØnh t¨ng thªm NC x (1+0,1/2,638 ) x 2,01-1</v>
          </cell>
          <cell r="H961">
            <v>284.27123877028038</v>
          </cell>
        </row>
        <row r="962">
          <cell r="C962" t="str">
            <v>Chi phÝ m¸y ®iÒu chinh t¨ng thªm C1 =  MTCx1,047</v>
          </cell>
          <cell r="H962">
            <v>0</v>
          </cell>
        </row>
        <row r="963">
          <cell r="C963" t="str">
            <v>Chi phÝ s¶n xuÊt chung: 71% CFNC</v>
          </cell>
          <cell r="H963">
            <v>407.38893952689904</v>
          </cell>
        </row>
        <row r="964">
          <cell r="C964" t="str">
            <v>Thu nhËp chÞu thuÕ tÝnh tr­íc 6% Z</v>
          </cell>
          <cell r="H964">
            <v>62.839492186122676</v>
          </cell>
        </row>
        <row r="965">
          <cell r="A965">
            <v>55</v>
          </cell>
          <cell r="B965" t="str">
            <v>PVC-95</v>
          </cell>
          <cell r="C965" t="str">
            <v>D©y dÉn nh«m bäc</v>
          </cell>
          <cell r="H965">
            <v>1538.2672271405218</v>
          </cell>
        </row>
        <row r="966">
          <cell r="C966" t="str">
            <v>D©y dÉn AV</v>
          </cell>
          <cell r="D966" t="str">
            <v>m</v>
          </cell>
          <cell r="G966">
            <v>9200</v>
          </cell>
          <cell r="H966">
            <v>0</v>
          </cell>
        </row>
        <row r="967">
          <cell r="B967" t="str">
            <v>06.6126</v>
          </cell>
          <cell r="C967" t="str">
            <v>R¶i d©y</v>
          </cell>
          <cell r="D967" t="str">
            <v>m</v>
          </cell>
          <cell r="E967">
            <v>1</v>
          </cell>
          <cell r="G967">
            <v>382</v>
          </cell>
          <cell r="H967">
            <v>382</v>
          </cell>
        </row>
        <row r="968">
          <cell r="C968" t="str">
            <v>V/c + bèc dì tõ huyÖn ®Õn tuyÕn</v>
          </cell>
          <cell r="D968" t="str">
            <v>TÊn</v>
          </cell>
          <cell r="E968">
            <v>3.0840000000000002E-4</v>
          </cell>
          <cell r="G968">
            <v>84975.865369203937</v>
          </cell>
          <cell r="H968">
            <v>26.206556879862497</v>
          </cell>
        </row>
        <row r="969">
          <cell r="C969" t="str">
            <v>VËn chuyÓn tõ §iÖn lùc ®Õn tuyÕn</v>
          </cell>
          <cell r="D969" t="str">
            <v>TÊn</v>
          </cell>
          <cell r="E969">
            <v>3.0840000000000002E-4</v>
          </cell>
          <cell r="G969">
            <v>82837.5581636391</v>
          </cell>
          <cell r="H969">
            <v>25.547102937666299</v>
          </cell>
        </row>
        <row r="970">
          <cell r="C970" t="str">
            <v>§Òn bï thi c«ng, l¸n tr¹i, lµm ®­êng t¹m</v>
          </cell>
          <cell r="D970" t="str">
            <v>m</v>
          </cell>
          <cell r="E970">
            <v>1</v>
          </cell>
          <cell r="G970">
            <v>20</v>
          </cell>
          <cell r="H970">
            <v>20</v>
          </cell>
        </row>
        <row r="971">
          <cell r="C971" t="str">
            <v>KÐo d©y qua vÞ trÝ bÎ gãc + v­ît ®­êng...</v>
          </cell>
          <cell r="D971" t="str">
            <v>m</v>
          </cell>
          <cell r="E971">
            <v>1</v>
          </cell>
          <cell r="G971">
            <v>10</v>
          </cell>
          <cell r="H971">
            <v>10</v>
          </cell>
        </row>
        <row r="972">
          <cell r="C972" t="str">
            <v>Nh©n c«ng ®iÒu chØnh t¨ng thªm NC x (1+0,1/2,638 ) x 2,01-1</v>
          </cell>
          <cell r="H972">
            <v>384.89867778620146</v>
          </cell>
        </row>
        <row r="973">
          <cell r="C973" t="str">
            <v>Chi phÝ m¸y ®iÒu chinh t¨ng thªm C1 =  MTCx1,047</v>
          </cell>
        </row>
        <row r="974">
          <cell r="C974" t="str">
            <v>Chi phÝ s¶n xuÊt chung: 71% CFNC</v>
          </cell>
          <cell r="H974">
            <v>602.54315969864854</v>
          </cell>
        </row>
        <row r="975">
          <cell r="C975" t="str">
            <v>Thu nhËp chÞu thuÕ tÝnh tr­íc 6% Z</v>
          </cell>
          <cell r="H975">
            <v>87.07172983814273</v>
          </cell>
        </row>
        <row r="976">
          <cell r="A976">
            <v>56</v>
          </cell>
          <cell r="B976" t="str">
            <v>CC-35</v>
          </cell>
          <cell r="C976" t="str">
            <v xml:space="preserve">CÆp c¸p </v>
          </cell>
          <cell r="H976">
            <v>8421.1818155041692</v>
          </cell>
        </row>
        <row r="977">
          <cell r="C977" t="str">
            <v xml:space="preserve">CÆp c¸p nh«m c¸c lo¹i </v>
          </cell>
          <cell r="D977" t="str">
            <v>C¸i</v>
          </cell>
          <cell r="E977">
            <v>1</v>
          </cell>
          <cell r="G977">
            <v>6250</v>
          </cell>
          <cell r="H977">
            <v>6250</v>
          </cell>
        </row>
        <row r="978">
          <cell r="B978" t="str">
            <v>06.2130</v>
          </cell>
          <cell r="C978" t="str">
            <v>L¾p ®Æt</v>
          </cell>
          <cell r="E978">
            <v>1</v>
          </cell>
          <cell r="G978">
            <v>500</v>
          </cell>
          <cell r="H978">
            <v>500</v>
          </cell>
        </row>
        <row r="979">
          <cell r="C979" t="str">
            <v>Nh©n c«ng ®iÒu chØnh t¨ng thªm NC x (1+0,1/2,638 ) x 2,01-1</v>
          </cell>
          <cell r="H979">
            <v>490.94219105382842</v>
          </cell>
        </row>
        <row r="980">
          <cell r="C980" t="str">
            <v>Chi phÝ m¸y ®iÒu chinh t¨ng thªm C1 =  MTCx1,047</v>
          </cell>
          <cell r="H980">
            <v>0</v>
          </cell>
        </row>
        <row r="981">
          <cell r="C981" t="str">
            <v>Chi phÝ s¶n xuÊt chung: 71% CFNC</v>
          </cell>
          <cell r="H981">
            <v>703.56895564821809</v>
          </cell>
        </row>
        <row r="982">
          <cell r="C982" t="str">
            <v>Thu nhËp chÞu thuÕ tÝnh tr­íc 6% Z</v>
          </cell>
          <cell r="H982">
            <v>476.6706688021228</v>
          </cell>
        </row>
        <row r="983">
          <cell r="A983">
            <v>57</v>
          </cell>
          <cell r="B983" t="str">
            <v>CC-50</v>
          </cell>
          <cell r="C983" t="str">
            <v>KÑp c¸p nh«m</v>
          </cell>
          <cell r="H983">
            <v>11389.022293404092</v>
          </cell>
        </row>
        <row r="984">
          <cell r="C984" t="str">
            <v xml:space="preserve">CÆp c¸p nh«m c¸c lo¹i </v>
          </cell>
          <cell r="D984" t="str">
            <v>C¸i</v>
          </cell>
          <cell r="E984">
            <v>1</v>
          </cell>
          <cell r="G984">
            <v>8000</v>
          </cell>
          <cell r="H984">
            <v>8000</v>
          </cell>
        </row>
        <row r="985">
          <cell r="B985" t="str">
            <v>06.2130</v>
          </cell>
          <cell r="C985" t="str">
            <v>L¾p ®Æt</v>
          </cell>
          <cell r="E985">
            <v>1</v>
          </cell>
          <cell r="G985">
            <v>500</v>
          </cell>
          <cell r="H985">
            <v>500</v>
          </cell>
        </row>
        <row r="986">
          <cell r="C986" t="str">
            <v>Nh©n c«ng ®iÒu chØnh t¨ng thªm NC x (1+0,1/2,638 ) x 2,01-1</v>
          </cell>
          <cell r="H986">
            <v>490.94219105382842</v>
          </cell>
        </row>
        <row r="987">
          <cell r="C987" t="str">
            <v>Chi phÝ m¸y ®iÒu chinh t¨ng thªm C1 =  MTCx1,047</v>
          </cell>
          <cell r="H987">
            <v>0</v>
          </cell>
        </row>
        <row r="988">
          <cell r="C988" t="str">
            <v>Chi phÝ s¶n xuÊt chung: 71% CFNC</v>
          </cell>
          <cell r="H988">
            <v>703.56895564821809</v>
          </cell>
        </row>
        <row r="989">
          <cell r="C989" t="str">
            <v>Thu nhËp chÞu thuÕ tÝnh tr­íc 6% Z</v>
          </cell>
          <cell r="H989">
            <v>1694.5111467020465</v>
          </cell>
        </row>
        <row r="990">
          <cell r="A990">
            <v>58</v>
          </cell>
          <cell r="B990" t="str">
            <v>CC-70</v>
          </cell>
          <cell r="C990" t="str">
            <v>KÑp c¸p nh«m</v>
          </cell>
          <cell r="H990">
            <v>12926.181815504167</v>
          </cell>
        </row>
        <row r="991">
          <cell r="C991" t="str">
            <v xml:space="preserve">CÆp c¸p nh«m c¸c lo¹i </v>
          </cell>
          <cell r="D991" t="str">
            <v>C¸i</v>
          </cell>
          <cell r="E991">
            <v>1</v>
          </cell>
          <cell r="G991">
            <v>10500</v>
          </cell>
          <cell r="H991">
            <v>10500</v>
          </cell>
        </row>
        <row r="992">
          <cell r="B992" t="str">
            <v>06.2130</v>
          </cell>
          <cell r="C992" t="str">
            <v>L¾p ®Æt</v>
          </cell>
          <cell r="E992">
            <v>1</v>
          </cell>
          <cell r="G992">
            <v>500</v>
          </cell>
          <cell r="H992">
            <v>500</v>
          </cell>
        </row>
        <row r="993">
          <cell r="C993" t="str">
            <v>Nh©n c«ng ®iÒu chØnh t¨ng thªm NC x (1+0,1/2,638 ) x 2,01-1</v>
          </cell>
          <cell r="H993">
            <v>490.94219105382842</v>
          </cell>
        </row>
        <row r="994">
          <cell r="C994" t="str">
            <v>Chi phÝ m¸y ®iÒu chinh t¨ng thªm C1 =  MTCx1,047</v>
          </cell>
          <cell r="H994">
            <v>0</v>
          </cell>
        </row>
        <row r="995">
          <cell r="C995" t="str">
            <v>Chi phÝ s¶n xuÊt chung: 71% CFNC</v>
          </cell>
          <cell r="H995">
            <v>703.56895564821809</v>
          </cell>
        </row>
        <row r="996">
          <cell r="C996" t="str">
            <v>Thu nhËp chÞu thuÕ tÝnh tr­íc 6% Z</v>
          </cell>
          <cell r="H996">
            <v>731.67066880212269</v>
          </cell>
        </row>
        <row r="997">
          <cell r="A997" t="str">
            <v>59.</v>
          </cell>
          <cell r="B997" t="str">
            <v>CC-AM50</v>
          </cell>
          <cell r="C997" t="str">
            <v>CÆp c¸p ®ång nh«m</v>
          </cell>
          <cell r="H997">
            <v>14516.181815504167</v>
          </cell>
        </row>
        <row r="998">
          <cell r="C998" t="str">
            <v xml:space="preserve">CÆp c¸p nh«m c¸c lo¹i </v>
          </cell>
          <cell r="D998" t="str">
            <v>C¸i</v>
          </cell>
          <cell r="E998">
            <v>1</v>
          </cell>
          <cell r="G998">
            <v>12000</v>
          </cell>
          <cell r="H998">
            <v>12000</v>
          </cell>
        </row>
        <row r="999">
          <cell r="B999" t="str">
            <v>06.2130</v>
          </cell>
          <cell r="C999" t="str">
            <v>L¾p ®Æt</v>
          </cell>
          <cell r="E999">
            <v>1</v>
          </cell>
          <cell r="G999">
            <v>500</v>
          </cell>
          <cell r="H999">
            <v>500</v>
          </cell>
        </row>
        <row r="1000">
          <cell r="C1000" t="str">
            <v>Nh©n c«ng ®iÒu chØnh t¨ng thªm NC x (1+0,1/2,638 ) x 2,01-1</v>
          </cell>
          <cell r="H1000">
            <v>490.94219105382842</v>
          </cell>
        </row>
        <row r="1001">
          <cell r="C1001" t="str">
            <v>Chi phÝ m¸y ®iÒu chinh t¨ng thªm C1 =  MTCx1,047</v>
          </cell>
          <cell r="H1001">
            <v>0</v>
          </cell>
        </row>
        <row r="1002">
          <cell r="C1002" t="str">
            <v>Chi phÝ s¶n xuÊt chung: 71% CFNC</v>
          </cell>
          <cell r="H1002">
            <v>703.56895564821809</v>
          </cell>
        </row>
        <row r="1003">
          <cell r="C1003" t="str">
            <v>Thu nhËp chÞu thuÕ tÝnh tr­íc 6% Z</v>
          </cell>
          <cell r="H1003">
            <v>821.67066880212269</v>
          </cell>
        </row>
        <row r="1004">
          <cell r="A1004">
            <v>59</v>
          </cell>
          <cell r="B1004" t="str">
            <v>CC-AM70</v>
          </cell>
          <cell r="C1004" t="str">
            <v>CÆp c¸p ®ång nh«m</v>
          </cell>
          <cell r="H1004">
            <v>17696.181815504169</v>
          </cell>
        </row>
        <row r="1005">
          <cell r="C1005" t="str">
            <v xml:space="preserve">CÆp c¸p nh«m c¸c lo¹i </v>
          </cell>
          <cell r="D1005" t="str">
            <v>C¸i</v>
          </cell>
          <cell r="E1005">
            <v>1</v>
          </cell>
          <cell r="G1005">
            <v>15000</v>
          </cell>
          <cell r="H1005">
            <v>15000</v>
          </cell>
        </row>
        <row r="1006">
          <cell r="B1006" t="str">
            <v>06.2130</v>
          </cell>
          <cell r="C1006" t="str">
            <v>L¾p ®Æt</v>
          </cell>
          <cell r="E1006">
            <v>1</v>
          </cell>
          <cell r="G1006">
            <v>500</v>
          </cell>
          <cell r="H1006">
            <v>500</v>
          </cell>
        </row>
        <row r="1007">
          <cell r="C1007" t="str">
            <v>Nh©n c«ng ®iÒu chØnh t¨ng thªm NC x (1+0,1/2,638 ) x 2,01-1</v>
          </cell>
          <cell r="H1007">
            <v>490.94219105382842</v>
          </cell>
        </row>
        <row r="1008">
          <cell r="C1008" t="str">
            <v>Chi phÝ m¸y ®iÒu chinh t¨ng thªm C1 =  MTCx1,047</v>
          </cell>
        </row>
        <row r="1009">
          <cell r="C1009" t="str">
            <v>Chi phÝ s¶n xuÊt chung: 71% CFNC</v>
          </cell>
          <cell r="H1009">
            <v>703.56895564821809</v>
          </cell>
        </row>
        <row r="1010">
          <cell r="C1010" t="str">
            <v>Thu nhËp chÞu thuÕ tÝnh tr­íc 6% Z</v>
          </cell>
          <cell r="H1010">
            <v>1001.6706688021228</v>
          </cell>
        </row>
        <row r="1011">
          <cell r="A1011">
            <v>61</v>
          </cell>
          <cell r="C1011" t="str">
            <v>D©y nh«m buéc cæ sø</v>
          </cell>
          <cell r="H1011">
            <v>1036.4727262016679</v>
          </cell>
        </row>
        <row r="1012">
          <cell r="C1012" t="str">
            <v>D©y nh«m buéc cæ sø</v>
          </cell>
          <cell r="D1012" t="str">
            <v>m</v>
          </cell>
          <cell r="E1012">
            <v>1</v>
          </cell>
          <cell r="G1012">
            <v>300</v>
          </cell>
          <cell r="H1012">
            <v>300</v>
          </cell>
        </row>
        <row r="1013">
          <cell r="B1013" t="str">
            <v>06.2130</v>
          </cell>
          <cell r="C1013" t="str">
            <v>L¾p ®Æt</v>
          </cell>
          <cell r="E1013">
            <v>1</v>
          </cell>
          <cell r="G1013">
            <v>200</v>
          </cell>
          <cell r="H1013">
            <v>200</v>
          </cell>
        </row>
        <row r="1014">
          <cell r="C1014" t="str">
            <v>Nh©n c«ng ®iÒu chØnh t¨ng thªm NC x (1+0,1/2,638 ) x 2,01-1</v>
          </cell>
          <cell r="H1014">
            <v>196.37687642153136</v>
          </cell>
        </row>
        <row r="1015">
          <cell r="C1015" t="str">
            <v>Chi phÝ m¸y ®iÒu chinh t¨ng thªm C1 =  MTCx1,047</v>
          </cell>
        </row>
        <row r="1016">
          <cell r="C1016" t="str">
            <v>Chi phÝ s¶n xuÊt chung: 71% CFNC</v>
          </cell>
          <cell r="H1016">
            <v>281.42758225928725</v>
          </cell>
        </row>
        <row r="1017">
          <cell r="C1017" t="str">
            <v>Thu nhËp chÞu thuÕ tÝnh tr­íc 6% Z</v>
          </cell>
          <cell r="H1017">
            <v>58.66826752084912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THKL nghiemthu"/>
      <sheetName val="THKL ThanhToan"/>
      <sheetName val="Dap nen K95-Km354"/>
      <sheetName val="Dap nen K95-Km355"/>
      <sheetName val="Dap nen K95-Km356"/>
      <sheetName val="PhanchiaKLdao"/>
      <sheetName val="Dao dat C3-Km354"/>
      <sheetName val="Dao dat C3-Km355"/>
      <sheetName val="Dao dat C3-Km356"/>
      <sheetName val="Dao dat C4-Km354"/>
      <sheetName val="Dao dat C4-Km355"/>
      <sheetName val="Dao dat C4-Km356"/>
      <sheetName val="Dao da-Km354"/>
      <sheetName val="Dao da-Km355"/>
      <sheetName val="Dao da-Km356"/>
      <sheetName val="XL4Poppy"/>
      <sheetName val="Dao dat C4-Km354 (2)"/>
      <sheetName val="Cong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 月"/>
      <sheetName val="8 月"/>
      <sheetName val="LSN"/>
      <sheetName val="THOP1"/>
      <sheetName val="THOP1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XL4Poppy"/>
      <sheetName val="LA1"/>
      <sheetName val="LA1 (2)"/>
      <sheetName val="LA1 (3)"/>
      <sheetName val="00000000"/>
      <sheetName val="1"/>
      <sheetName val="1 (2)"/>
      <sheetName val="1 (3)"/>
      <sheetName val="1 (4)"/>
      <sheetName val="1 (5)"/>
      <sheetName val="1 (6)"/>
      <sheetName val="1 (7)"/>
      <sheetName val="1 (8)"/>
      <sheetName val="1 (9)"/>
      <sheetName val="1 (10)"/>
      <sheetName val="1 (11)"/>
      <sheetName val="1 (12)"/>
      <sheetName val="1 (13)"/>
      <sheetName val="1 (14)"/>
      <sheetName val="1 (15)"/>
      <sheetName val="1 (16)"/>
      <sheetName val="1 (17)"/>
      <sheetName val="1 (18)"/>
      <sheetName val="1 (19)"/>
      <sheetName val="Chart1"/>
      <sheetName val="1 (20)"/>
      <sheetName val="Sum OK "/>
      <sheetName val="Vina"/>
      <sheetName val="Sum tinh lai"/>
      <sheetName val="Gia T5"/>
      <sheetName val="Gia T5+5%"/>
      <sheetName val="Gia TLC"/>
      <sheetName val="Gia TLC+5%"/>
      <sheetName val="Gia VNa"/>
      <sheetName val="Gia VNa+5%"/>
      <sheetName val="Gia T4"/>
      <sheetName val="Gia T4+5%"/>
      <sheetName val="Phan chi  OK"/>
      <sheetName val="Bid Price Schedule (2)"/>
      <sheetName val="GiaThau (3)"/>
      <sheetName val="Bid Price Summary"/>
      <sheetName val="Bid Price Schedule"/>
      <sheetName val="Name"/>
      <sheetName val="Ctiet"/>
      <sheetName val="TH479"/>
      <sheetName val="DGTH473"/>
      <sheetName val="TH"/>
      <sheetName val="487"/>
      <sheetName val="471"/>
      <sheetName val="512"/>
      <sheetName val="btnhatmin"/>
      <sheetName val="btnhtrung"/>
      <sheetName val="Sheet16"/>
      <sheetName val="results"/>
      <sheetName val="Nhat ky TK111"/>
      <sheetName val="TK111"/>
      <sheetName val="TK131"/>
      <sheetName val="TK133"/>
      <sheetName val="TK138"/>
      <sheetName val="TK1411"/>
      <sheetName val="TK1412"/>
      <sheetName val="TK142"/>
      <sheetName val="TK331"/>
      <sheetName val="TK334"/>
      <sheetName val="Phan bo tien luong"/>
      <sheetName val="TK421"/>
      <sheetName val="TK511"/>
      <sheetName val="Cong cu dung cu"/>
      <sheetName val="Kiem ke Quy"/>
      <sheetName val="Kiem ke TSCD"/>
      <sheetName val="vat tu"/>
      <sheetName val="Cong trinh do dang 2002"/>
      <sheetName val="chiphi"/>
      <sheetName val="chamcong"/>
      <sheetName val="tongluong"/>
      <sheetName val="Lgiantiep"/>
      <sheetName val="Lmau"/>
      <sheetName val="lg hung"/>
      <sheetName val="lg thiep"/>
      <sheetName val="lg Quan"/>
      <sheetName val="lg nhat"/>
      <sheetName val="lg dau"/>
      <sheetName val="lg Thuan"/>
      <sheetName val="dscongnhan"/>
      <sheetName val="atlaodong"/>
      <sheetName val="tonghop"/>
      <sheetName val="KSTK_BS"/>
      <sheetName val="THKP_BS"/>
      <sheetName val="PTps"/>
      <sheetName val="DT_chitiet"/>
      <sheetName val="KP_XL"/>
      <sheetName val="DT_chuyen"/>
      <sheetName val="KP_Chuyen"/>
      <sheetName val="KPPS dot2 (3)"/>
      <sheetName val="PTps (2)"/>
      <sheetName val="THKP  (2)"/>
      <sheetName val="DGCT cong (TM)"/>
      <sheetName val="DGCT PH (TM)"/>
      <sheetName val="DGCT MD (TM)"/>
      <sheetName val="DGCT ND (TM)"/>
      <sheetName val="VBT (2)"/>
      <sheetName val="THKP "/>
      <sheetName val="DGCT MD"/>
      <sheetName val="DGCT ND"/>
      <sheetName val="DGCT cong"/>
      <sheetName val="DGCT PH"/>
      <sheetName val="NC (2)"/>
      <sheetName val="XM"/>
      <sheetName val="NC"/>
      <sheetName val="VL"/>
      <sheetName val="DGCT-YL"/>
      <sheetName val="TH-YL"/>
      <sheetName val="VBT"/>
      <sheetName val="BT"/>
      <sheetName val="O.Do-Cong Cai tat"/>
      <sheetName val="Cty CTGT 1 TN "/>
      <sheetName val="O Khue Qlo 3"/>
      <sheetName val="O.Do-TNVCA Q.ninh"/>
      <sheetName val="O chien QL 53-1413"/>
      <sheetName val="O.chien QL53-3311"/>
      <sheetName val="o.Huyen - CMNC"/>
      <sheetName val="Huyen Quoc lo 91"/>
      <sheetName val="Sambuvina"/>
      <sheetName val="O huyen - lai cu"/>
      <sheetName val="o.Huyen - HP"/>
      <sheetName val="O.Khuong -Nha be Can gio"/>
      <sheetName val="tong hop nha be 141 "/>
      <sheetName val="¤.kh­¬ng -Nhµ thÞ uû VY"/>
      <sheetName val="Tong hop viet tri"/>
      <sheetName val="Khuong Vtri"/>
      <sheetName val="Khuong Daklak"/>
      <sheetName val="Khuong DL"/>
      <sheetName val="khuong viet tri"/>
      <sheetName val="Ctiet Qlo2 O Khuong"/>
      <sheetName val="Thop Qlo2 O khuong"/>
      <sheetName val="O.Hien T190"/>
      <sheetName val="O.Huyen- Xuyen a"/>
      <sheetName val="Huyen lang 3311"/>
      <sheetName val="O.huyen - Lang 1413"/>
      <sheetName val="Khuong vinh yen"/>
      <sheetName val="TK 3311Hien lang"/>
      <sheetName val="O.Hien Lang-Hoa llac"/>
      <sheetName val="O yen - lai cu"/>
      <sheetName val="O.Yen Ca mau-Nam can"/>
      <sheetName val="Yen Quoc lo 91"/>
      <sheetName val="TK 3311"/>
      <sheetName val="TB O VINH"/>
      <sheetName val="Sheet5 vinh a"/>
      <sheetName val="O.Vinh-Ha noi -Cau gie"/>
      <sheetName val="¤.Vinh HNCG -2"/>
      <sheetName val="Vinh Binh dinh 6"/>
      <sheetName val="O.Vinh San bong A22"/>
      <sheetName val="¤ Vinh - S©n bãng A22"/>
      <sheetName val="O.Viet - phong nien"/>
      <sheetName val="O.Viet - phong nien (2)"/>
      <sheetName val="Tk311PNCL"/>
      <sheetName val="O Viet 4D"/>
      <sheetName val="O Viet 4D (2)"/>
      <sheetName val="Tk33114d"/>
      <sheetName val="O Viet MKPL"/>
      <sheetName val="O Viet BPHIET"/>
      <sheetName val="Viet ban den"/>
      <sheetName val="TK311BDBP"/>
      <sheetName val="O.Viet - 4D"/>
      <sheetName val="O.Thuong Cong Cai tat"/>
      <sheetName val="O.Thuong-duong 331 QN"/>
      <sheetName val="Thinh GTNT Lang son"/>
      <sheetName val="O.Thinh 4B QNKm 97-102"/>
      <sheetName val="O.Thinh 4b QN84-94"/>
      <sheetName val="O.Thao Ql 51 V.Tau"/>
      <sheetName val="Thao binh dinnh"/>
      <sheetName val="Thao d­êng Ho Chi Minh"/>
      <sheetName val="O.Thao Ql 53 V.Long"/>
      <sheetName val="3311 o thiep"/>
      <sheetName val="O.Thiep- NHCG"/>
      <sheetName val="otung tram xang nhu quynh"/>
      <sheetName val="oTung gia lam"/>
      <sheetName val="Qlo 5 Trau quy"/>
      <sheetName val="O.Tung Chau qui"/>
      <sheetName val="O.Hien Vinh tuy"/>
      <sheetName val="CTvµ SL"/>
      <sheetName val="B¶n gèc"/>
      <sheetName val="lai o huyen CM"/>
      <sheetName val="lai o yen CM"/>
      <sheetName val="tong hop 5 th­ng dau nam"/>
      <sheetName val="Thang 6"/>
      <sheetName val="Thang 7"/>
      <sheetName val="Thang 8"/>
      <sheetName val="Thang 9"/>
      <sheetName val="Tæng hîp ¤.Khu¬ng"/>
      <sheetName val="CDPS 112"/>
      <sheetName val="CDPS 333"/>
      <sheetName val="CDPS 3338 TDT"/>
      <sheetName val="CDPS 333VAT"/>
      <sheetName val="CDPS 131"/>
      <sheetName val="CDPS 133"/>
      <sheetName val="CDPS 1388"/>
      <sheetName val="CDPS 136"/>
      <sheetName val="CDPS 1413"/>
      <sheetName val="CDPS 1411"/>
      <sheetName val="CDPS 1418"/>
      <sheetName val="CDPS 152"/>
      <sheetName val="CDPS 153"/>
      <sheetName val="CDPS 154"/>
      <sheetName val="CDPS 311"/>
      <sheetName val="CDPS 3311"/>
      <sheetName val="CDPS 3312"/>
      <sheetName val="CDPS 336"/>
      <sheetName val="CDPS338(in)"/>
      <sheetName val="CDPS 3388"/>
      <sheetName val="CDPS 341"/>
      <sheetName val="TK431"/>
      <sheetName val="TK 511"/>
      <sheetName val="CDPS 342"/>
      <sheetName val="ps 642"/>
      <sheetName val="ps623"/>
      <sheetName val="ps627"/>
      <sheetName val="ps 622"/>
      <sheetName val="ps 621"/>
      <sheetName val=" kuv"/>
      <sheetName val="BKRVV"/>
      <sheetName val="KUVtrang 1"/>
      <sheetName val="CVVAYNP"/>
      <sheetName val="KUVtrang2"/>
      <sheetName val="BBKTVTDB"/>
      <sheetName val="T8-2001"/>
      <sheetName val="T7-2001"/>
      <sheetName val="T9-2001"/>
      <sheetName val="T"/>
      <sheetName val="T10-2001"/>
      <sheetName val="T6-2001"/>
      <sheetName val="T11-2001"/>
      <sheetName val="T12-2001"/>
      <sheetName val="T3-2001"/>
      <sheetName val="T4-2001"/>
      <sheetName val="T5-2001"/>
      <sheetName val="632"/>
      <sheetName val="Bieu4a-CLCB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cuoc"/>
      <sheetName val="vatlieu"/>
      <sheetName val="PTDG"/>
      <sheetName val="DTXL"/>
      <sheetName val="THDT"/>
      <sheetName val="THTB"/>
      <sheetName val="THKLN"/>
      <sheetName val="N6868+500"/>
      <sheetName val="N6768"/>
      <sheetName val="N6667"/>
      <sheetName val="maunen"/>
      <sheetName val="KU"/>
      <sheetName val="BBKTDBVV"/>
      <sheetName val="KU2001"/>
      <sheetName val="KUDAIHAN"/>
      <sheetName val="CVVAY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T.HopKL (2)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DG-CT"/>
      <sheetName val=" THDGK"/>
      <sheetName val="DTCT"/>
      <sheetName val="DGTH-giam gia 6,847%"/>
      <sheetName val="TH-KPDT"/>
      <sheetName val="DGVL"/>
      <sheetName val="DKTT-HD"/>
      <sheetName val="CDTC"/>
      <sheetName val="SUBBASE-GOC"/>
      <sheetName val="SUBBASE"/>
      <sheetName val="SUBBASE-3m"/>
      <sheetName val="ASPHALT"/>
      <sheetName val="BTN-3m"/>
      <sheetName val="Base3m"/>
      <sheetName val="ForCaoDobase"/>
      <sheetName val="GOC-Base"/>
      <sheetName val="Sao CD"/>
      <sheetName val="Trong Co"/>
      <sheetName val="may6"/>
      <sheetName val="oto6"/>
      <sheetName val="DIEZEN6"/>
      <sheetName val="may (2)"/>
      <sheetName val="Xang+mo"/>
      <sheetName val="oto (2)"/>
      <sheetName val="DIEZEN6 (2)"/>
      <sheetName val="DIEZEN6 (3)"/>
      <sheetName val="DIEZEN"/>
      <sheetName val="THao7"/>
      <sheetName val="baocaoNL7"/>
      <sheetName val="baocaoNL8"/>
      <sheetName val="baocaoNL9"/>
      <sheetName val="baocaoNL6"/>
      <sheetName val="T5.2002"/>
      <sheetName val="T5.2002 (2)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HS LUONG T5.02"/>
      <sheetName val="HS LUONG T6.02"/>
      <sheetName val="HS LUONG T7.02 "/>
      <sheetName val="H.Giang"/>
      <sheetName val="LAM THAO 2002"/>
      <sheetName val="ME Linh"/>
      <sheetName val="MOC CHAU T7.02 - QL43SLa"/>
      <sheetName val="SLa02 "/>
      <sheetName val="LAO CAI2002"/>
      <sheetName val="DAN PHUONG 2002 "/>
      <sheetName val="NGOC HOI 2002"/>
      <sheetName val="KONDAY 2002"/>
      <sheetName val="KONRAY 2002 "/>
      <sheetName val="NUI PHAN 2002 "/>
      <sheetName val="TQuang"/>
      <sheetName val="Minh Hoa - QBinh"/>
      <sheetName val="T1.2002"/>
      <sheetName val="T2.2002"/>
      <sheetName val="T3.02"/>
      <sheetName val="T3.02 Dchinh"/>
      <sheetName val="T4.02"/>
      <sheetName val="T4.02 Dchinh"/>
      <sheetName val="T5.02 "/>
      <sheetName val="T5.02 DChinh"/>
      <sheetName val="T6.02 "/>
      <sheetName val="T7.02"/>
      <sheetName val="T8.02"/>
      <sheetName val="T9.02"/>
      <sheetName val="T10.02"/>
      <sheetName val="ty le tron"/>
      <sheetName val="cot lieu"/>
      <sheetName val="LOS"/>
      <sheetName val="thoi dÑt"/>
      <sheetName val="m-yÕu phong hãa"/>
      <sheetName val="c¸t vµ bét ®¸"/>
      <sheetName val="®­¬ng l­îng c¸t"/>
      <sheetName val="®¸ 12.5 vµ 19"/>
      <sheetName val="®¸ m¹t vµ 1"/>
      <sheetName val="bïn sÐt"/>
      <sheetName val="M¸c san"/>
      <sheetName val="B®å QHÖ"/>
      <sheetName val="Tæng hîpTK"/>
      <sheetName val="BiÓu ®å"/>
      <sheetName val="ty träng nhua"/>
      <sheetName val="mau"/>
      <sheetName val="E50"/>
      <sheetName val="Ecan"/>
      <sheetName val="Etep"/>
      <sheetName val="cty19-5"/>
      <sheetName val="Ha so hoa"/>
      <sheetName val="dong a"/>
      <sheetName val="Doi 1"/>
      <sheetName val="Doi 2"/>
      <sheetName val="Doi 3"/>
      <sheetName val="Doi 4"/>
      <sheetName val="CT5.PTCN"/>
      <sheetName val="CT 6.BL"/>
      <sheetName val="Doi XD"/>
      <sheetName val="KT Da"/>
      <sheetName val="OMai"/>
      <sheetName val="Chi"/>
      <sheetName val="Sheet27"/>
      <sheetName val="Sheet28"/>
      <sheetName val="Sheet29"/>
      <sheetName val="Sheet30"/>
      <sheetName val="bIN1"/>
      <sheetName val="bin2"/>
      <sheetName val="bin3"/>
      <sheetName val="bin4"/>
      <sheetName val="k98"/>
      <sheetName val="98"/>
      <sheetName val="botkhoang"/>
      <sheetName val="LDHT"/>
      <sheetName val="base"/>
      <sheetName val="KTBTN HT"/>
      <sheetName val="Cong dam"/>
      <sheetName val="sub Base"/>
      <sheetName val="KTCP"/>
      <sheetName val="ha"/>
      <sheetName val="KT Cap phoi"/>
      <sheetName val="423"/>
      <sheetName val="Summary No.6"/>
      <sheetName val="No.6"/>
      <sheetName val="Mos.6"/>
      <sheetName val="Gia XL"/>
      <sheetName val="MAY"/>
      <sheetName val="VL14"/>
      <sheetName val="DGCT14"/>
      <sheetName val="DGTH"/>
      <sheetName val="D1-O.V"/>
      <sheetName val="D1-O.K"/>
      <sheetName val="D4"/>
      <sheetName val="D7"/>
      <sheetName val="D10"/>
      <sheetName val="D12"/>
      <sheetName val="D2"/>
      <sheetName val="Mien Trung"/>
      <sheetName val="DGCT"/>
      <sheetName val="THDG"/>
      <sheetName val="DKTC"/>
      <sheetName val="GTH"/>
      <sheetName val="THDGg 20,18%"/>
      <sheetName val="DGNC"/>
      <sheetName val="DGCM"/>
      <sheetName val="VUA BT"/>
      <sheetName val="DKCTHD"/>
      <sheetName val="HD Ong Dung"/>
      <sheetName val="To gian tiep"/>
      <sheetName val="To nghien cap phoi"/>
      <sheetName val="To truc tiep khac"/>
      <sheetName val="HD Ong Tuan"/>
      <sheetName val="To pho thong 1"/>
      <sheetName val="Bang duyet luonQIII"/>
      <sheetName val="to may"/>
      <sheetName val="Tong hop (2)"/>
      <sheetName val="To xe"/>
      <sheetName val="To xe 1"/>
      <sheetName val="XL4Poppy (2)"/>
      <sheetName val="XL4Poppy (3)"/>
      <sheetName val="XL4Poppy (4)"/>
      <sheetName val="XL4Poppy (5)"/>
      <sheetName val="XL4Poppy (6)"/>
      <sheetName val="XL4Poppy (7)"/>
      <sheetName val="t.hop"/>
      <sheetName val="thietke"/>
      <sheetName val="THXL"/>
      <sheetName val="GTXL"/>
      <sheetName val="XL"/>
      <sheetName val="Chtiet"/>
      <sheetName val="GVL"/>
      <sheetName val="GVL Ta Ho"/>
      <sheetName val="A6"/>
      <sheetName val="VLTT"/>
      <sheetName val="cpv"/>
      <sheetName val="nc-m"/>
      <sheetName val="ptvc (2)"/>
      <sheetName val="ptvc"/>
      <sheetName val="dg"/>
      <sheetName val="xl cau"/>
      <sheetName val="xl cau (2)"/>
      <sheetName val="xl cau 1 dam"/>
      <sheetName val="tkp"/>
      <sheetName val="giacamay"/>
      <sheetName val="10000000"/>
      <sheetName val="XL4Test5"/>
      <sheetName val="THop"/>
      <sheetName val="TH Chenh lech"/>
      <sheetName val="CHINH (2)"/>
      <sheetName val="GDT (2)"/>
      <sheetName val="Gia VL"/>
      <sheetName val="PTRO (2)"/>
      <sheetName val="PTRO"/>
      <sheetName val="BIA"/>
      <sheetName val="GDT"/>
      <sheetName val="CHINH"/>
      <sheetName val="CT ben bai"/>
      <sheetName val="duong"/>
      <sheetName val="KP du thau"/>
      <sheetName val="Xem DMduong"/>
      <sheetName val="KL"/>
      <sheetName val="NC - may duong"/>
      <sheetName val="PT Gia VL"/>
      <sheetName val="00000001"/>
      <sheetName val="Pha BT SP"/>
      <sheetName val="XNCP"/>
      <sheetName val="VB"/>
      <sheetName val="T6"/>
      <sheetName val="QT NL"/>
      <sheetName val="T4+T5YL"/>
      <sheetName val="T2+3YL"/>
      <sheetName val="XUONG 1"/>
      <sheetName val="CT5"/>
      <sheetName val="XUONG 2"/>
      <sheetName val="O UT"/>
      <sheetName val="CAU 1 CAM"/>
      <sheetName val="DUONG 3 AN"/>
      <sheetName val="DUONG 1 LUU"/>
      <sheetName val="DUONG 2 HOAN"/>
      <sheetName val="CAU 2 LONG"/>
      <sheetName val="CT1 NGUYEN"/>
      <sheetName val="CT2 CHI"/>
      <sheetName val="O Son"/>
      <sheetName val="O THat"/>
      <sheetName val="O XUAN"/>
      <sheetName val="TL Hong"/>
      <sheetName val="O THien"/>
      <sheetName val="O Toan"/>
      <sheetName val="O Chung"/>
      <sheetName val=" "/>
      <sheetName val="CGSC"/>
      <sheetName val="Tong hop"/>
      <sheetName val="O QUAN"/>
      <sheetName val="O LOAN"/>
      <sheetName val="O HAO"/>
      <sheetName val="XXXXXXXX"/>
      <sheetName val="Cac CT"/>
      <sheetName val="C.Thep"/>
      <sheetName val="O.Hong"/>
      <sheetName val="T.Anh"/>
      <sheetName val="O.Liem"/>
      <sheetName val="O.Chi"/>
      <sheetName val="O.Mguyen"/>
      <sheetName val="B.Tien"/>
      <sheetName val="O-Cam"/>
      <sheetName val="O-Long"/>
      <sheetName val="O.Luu"/>
      <sheetName val="O.Hoan"/>
      <sheetName val="O.Cuong"/>
      <sheetName val="O.Xuan"/>
      <sheetName val="O.Hao"/>
      <sheetName val="O.Son"/>
      <sheetName val="O.Ut"/>
      <sheetName val="O.Quan"/>
      <sheetName val="TM1"/>
      <sheetName val="TM2"/>
      <sheetName val="TSCd"/>
      <sheetName val="TM4"/>
      <sheetName val="LD"/>
      <sheetName val="TM6"/>
      <sheetName val="TS"/>
      <sheetName val="BC"/>
      <sheetName val="TM3"/>
      <sheetName val="nha xuong 6 gian"/>
      <sheetName val="nha van phong"/>
      <sheetName val="XAY MOI"/>
      <sheetName val="ray cau trong"/>
      <sheetName val="ray cau ngoai"/>
      <sheetName val="nha de xe CN"/>
      <sheetName val="PHA RO"/>
      <sheetName val="Hoan"/>
      <sheetName val="Haimoc"/>
      <sheetName val="Kho+baove"/>
      <sheetName val="Haiphong"/>
      <sheetName val="Baove"/>
      <sheetName val="LaixeHP"/>
      <sheetName val="CT2001"/>
      <sheetName val="TH2001"/>
      <sheetName val="KHDT2002"/>
      <sheetName val="MT"/>
      <sheetName val="PVXL"/>
      <sheetName val="CTHM2001"/>
      <sheetName val="KLCY"/>
      <sheetName val="TH2002"/>
      <sheetName val="KH201-205"/>
      <sheetName val="KHN2002"/>
      <sheetName val="TCLuong"/>
      <sheetName val="GTHP1"/>
      <sheetName val="GTHP2"/>
      <sheetName val="baoveHP"/>
      <sheetName val="thuengoaiHP"/>
      <sheetName val="GTBNG"/>
      <sheetName val="GTBN"/>
      <sheetName val="khaosatNB"/>
      <sheetName val="LaixeNB"/>
      <sheetName val="LaiuiNB"/>
      <sheetName val="phuuiBN"/>
      <sheetName val="Hutcat"/>
      <sheetName val="PhucvuNB"/>
      <sheetName val="vinhyen"/>
      <sheetName val="Kho52+SOS"/>
      <sheetName val="AncaT11"/>
      <sheetName val="LuongTT-11"/>
      <sheetName val="AncaBNG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CT-SL"/>
      <sheetName val="TH-SL"/>
      <sheetName val="TH2"/>
      <sheetName val="GTH3-4"/>
      <sheetName val="TH-3"/>
      <sheetName val="TH-4"/>
      <sheetName val="ct-SL2"/>
      <sheetName val="THx1"/>
      <sheetName val="CTx1"/>
      <sheetName val="Recovered_Sheet1"/>
      <sheetName val="XXXXXXX0"/>
      <sheetName val="CT"/>
      <sheetName val="DIEN"/>
      <sheetName val="PXD"/>
      <sheetName val="TN-HC"/>
      <sheetName val="NH-RE"/>
      <sheetName val="TH (2)"/>
      <sheetName val="DG Chi tiet"/>
      <sheetName val="Du Toan"/>
      <sheetName val="CT d"/>
      <sheetName val="THGT"/>
      <sheetName val="I. CPC"/>
      <sheetName val="II. X5"/>
      <sheetName val="III. X6"/>
      <sheetName val="IV. X7"/>
      <sheetName val="V.HMTT"/>
      <sheetName val="VI. NC"/>
      <sheetName val="LTVC"/>
      <sheetName val="DTKcong"/>
      <sheetName val="DTTT"/>
      <sheetName val="DTTBI"/>
      <sheetName val="DtoanCTA.Thach "/>
      <sheetName val="DtoanCTA.Thach (3)"/>
      <sheetName val="Hang (2)"/>
      <sheetName val="Cuong"/>
      <sheetName val="Binh"/>
      <sheetName val="Nam"/>
      <sheetName val="Dan"/>
      <sheetName val="Hung"/>
      <sheetName val="Hien"/>
      <sheetName val="Manh"/>
      <sheetName val="Lai"/>
      <sheetName val="Thuan"/>
      <sheetName val="L.Dung"/>
      <sheetName val="Dung"/>
      <sheetName val="Lan"/>
      <sheetName val="Tho"/>
      <sheetName val="Hang"/>
      <sheetName val="Thang 1-2002"/>
      <sheetName val="Thang 2"/>
      <sheetName val="Thang3"/>
      <sheetName val="Thang 4"/>
      <sheetName val="Thang 5"/>
      <sheetName val="TH nam2000"/>
      <sheetName val="Thang7"/>
      <sheetName val="Thang8"/>
      <sheetName val="Thang9"/>
      <sheetName val="Thang10"/>
      <sheetName val="thang11"/>
      <sheetName val="Thang12"/>
      <sheetName val="Van chuyen"/>
      <sheetName val="THKP (2)"/>
      <sheetName val="THKP"/>
      <sheetName val="T.Bi"/>
      <sheetName val="Thiet ke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DToan"/>
      <sheetName val="KPhi"/>
      <sheetName val="CTinh"/>
      <sheetName val="BangLuong"/>
      <sheetName val="KLuong"/>
      <sheetName val="CTXD"/>
      <sheetName val=".."/>
      <sheetName val="CTDN"/>
      <sheetName val="DT"/>
      <sheetName val="B"/>
      <sheetName val="Hang muc"/>
      <sheetName val="Khau hao"/>
      <sheetName val="Tra lai"/>
      <sheetName val="Doanh Thu"/>
      <sheetName val="Tong hop doanh thu"/>
      <sheetName val="Hieu qua"/>
      <sheetName val="Hien gia"/>
      <sheetName val="ntmay"/>
      <sheetName val="ntoto"/>
      <sheetName val="dscnv"/>
      <sheetName val="B.CONG"/>
      <sheetName val="THUE"/>
      <sheetName val="klt9"/>
      <sheetName val="klt7"/>
      <sheetName val="thuªtbi"/>
      <sheetName val="xnl8"/>
      <sheetName val="qtnl8"/>
      <sheetName val="qtnl7"/>
      <sheetName val="lh®t8"/>
      <sheetName val="ttkhac8"/>
      <sheetName val="lgtt8"/>
      <sheetName val="lt8bptt"/>
      <sheetName val="thluongk"/>
      <sheetName val="thklt8"/>
      <sheetName val="doi CT1"/>
      <sheetName val="doi CT3"/>
      <sheetName val="Chart3"/>
      <sheetName val="Chart2"/>
      <sheetName val="doi CT4"/>
      <sheetName val="HoChiMinh"/>
      <sheetName val="KTNduoc"/>
      <sheetName val="#RE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/>
      <sheetData sheetId="747"/>
      <sheetData sheetId="748"/>
      <sheetData sheetId="7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?ng kê"/>
      <sheetName val="KLMT"/>
      <sheetName val="Tổng kê"/>
      <sheetName val="Liệt kê"/>
      <sheetName val="00000000"/>
      <sheetName val="10000000"/>
      <sheetName val="XL4Poppy"/>
      <sheetName val="XL4Poppy (2)"/>
      <sheetName val="XL4Poppy (3)"/>
      <sheetName val="XL4Poppy (4)"/>
      <sheetName val="XL4Poppy (5)"/>
      <sheetName val="XL4Poppy (6)"/>
      <sheetName val="XL4Poppy (7)"/>
      <sheetName val="XL4Poppy (8)"/>
      <sheetName val="XL4Poppy (9)"/>
      <sheetName val="XL4Poppy (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?ng kê"/>
      <sheetName val="Dữ liệu"/>
      <sheetName val="Tổng kê"/>
      <sheetName val="Liệt kê"/>
      <sheetName val="Căng dây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OQ-1"/>
      <sheetName val="BOQ-2"/>
      <sheetName val="BOQ-3"/>
      <sheetName val="BOQ-4"/>
      <sheetName val="BOQ-5"/>
      <sheetName val="BOQ-6"/>
      <sheetName val="BOQ-7"/>
      <sheetName val="BOQ-8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TRA"/>
      <sheetName val="BANGTINH"/>
      <sheetName val="Tinh Qmax"/>
      <sheetName val="Hinh thai"/>
      <sheetName val="TonghopHT"/>
      <sheetName val="Khau do Kasin"/>
      <sheetName val="Langchanh Q2%"/>
      <sheetName val="Tra K"/>
      <sheetName val="b_ tra"/>
      <sheetName val="3MN H2%"/>
      <sheetName val="Khau do cau nho"/>
      <sheetName val="Tinh Qmax (Xoko)"/>
      <sheetName val="H~Q~V"/>
      <sheetName val="GVL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111"/>
      <sheetName val="112"/>
      <sheetName val="NK"/>
      <sheetName val="XK"/>
      <sheetName val="144"/>
      <sheetName val="CTG.SO"/>
      <sheetName val="331"/>
      <sheetName val="KHTSCD"/>
      <sheetName val="SP.Sinh"/>
      <sheetName val="VH C.Viet"/>
      <sheetName val="Xa thanh"/>
      <sheetName val="Sheet4"/>
      <sheetName val="Sheet1"/>
      <sheetName val="Sheet3"/>
      <sheetName val="XL4Test5"/>
      <sheetName val="Tra_bang"/>
      <sheetName val="MTL$-INTER"/>
      <sheetName val="Truot_nen"/>
      <sheetName val="Thuc thanh"/>
      <sheetName val="Chi tiet VL-NC-MTC"/>
      <sheetName val="dtxl"/>
    </sheetNames>
    <sheetDataSet>
      <sheetData sheetId="0" refreshError="1">
        <row r="122">
          <cell r="B122">
            <v>0.02</v>
          </cell>
          <cell r="E122">
            <v>75</v>
          </cell>
          <cell r="F122">
            <v>0.6</v>
          </cell>
          <cell r="G122">
            <v>1.1000000000000001</v>
          </cell>
        </row>
        <row r="123">
          <cell r="B123">
            <v>0.04</v>
          </cell>
          <cell r="E123">
            <v>90</v>
          </cell>
          <cell r="F123">
            <v>0.9</v>
          </cell>
          <cell r="G123">
            <v>1.6</v>
          </cell>
        </row>
        <row r="124">
          <cell r="B124">
            <v>0.06</v>
          </cell>
          <cell r="E124">
            <v>100</v>
          </cell>
          <cell r="F124">
            <v>1.2</v>
          </cell>
          <cell r="G124">
            <v>2.2000000000000002</v>
          </cell>
        </row>
        <row r="125">
          <cell r="B125">
            <v>0.08</v>
          </cell>
          <cell r="E125">
            <v>125</v>
          </cell>
          <cell r="F125">
            <v>2</v>
          </cell>
          <cell r="G125">
            <v>3.9</v>
          </cell>
        </row>
        <row r="126">
          <cell r="B126">
            <v>0.1</v>
          </cell>
          <cell r="E126">
            <v>150</v>
          </cell>
          <cell r="F126">
            <v>3.3</v>
          </cell>
          <cell r="G126">
            <v>6.1</v>
          </cell>
        </row>
        <row r="127">
          <cell r="B127">
            <v>0.10100000000000001</v>
          </cell>
          <cell r="E127">
            <v>175</v>
          </cell>
          <cell r="F127">
            <v>4.8</v>
          </cell>
          <cell r="G127">
            <v>8.5</v>
          </cell>
        </row>
        <row r="128">
          <cell r="B128">
            <v>1</v>
          </cell>
          <cell r="E128">
            <v>200</v>
          </cell>
          <cell r="F128">
            <v>6.7</v>
          </cell>
          <cell r="G128">
            <v>12</v>
          </cell>
        </row>
        <row r="129">
          <cell r="B129">
            <v>2</v>
          </cell>
        </row>
        <row r="130">
          <cell r="B130">
            <v>10</v>
          </cell>
        </row>
        <row r="131">
          <cell r="B131">
            <v>10.01</v>
          </cell>
        </row>
        <row r="132">
          <cell r="B132">
            <v>100</v>
          </cell>
        </row>
        <row r="133">
          <cell r="B133">
            <v>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Gioi thieu"/>
      <sheetName val="DG 11"/>
      <sheetName val="Tien luong"/>
      <sheetName val="Kinh phi "/>
      <sheetName val="Phan tich"/>
      <sheetName val="VC"/>
      <sheetName val="XL4Poppy"/>
      <sheetName val="MTL$-INTER"/>
      <sheetName val="PHAN DS 22 KV"/>
      <sheetName val="gvl"/>
      <sheetName val="general"/>
      <sheetName val="Main Road"/>
      <sheetName val="Sum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Đoàn Vay Tiền"/>
      <sheetName val="Nợ Đoàn"/>
      <sheetName val="phùn tich DG"/>
      <sheetName val="Chart1"/>
      <sheetName val="tra-vat-lieu"/>
      <sheetName val="MTO REV.0"/>
      <sheetName val="BANGTRA"/>
      <sheetName val="QMCT"/>
      <sheetName val="DO AM DT"/>
      <sheetName val="Congty"/>
      <sheetName val="VPPN"/>
      <sheetName val="XN74"/>
      <sheetName val="XN54"/>
      <sheetName val="XN33"/>
      <sheetName val="NK96"/>
      <sheetName val="hieuchinh30.11"/>
      <sheetName val="Bcaonhanh"/>
      <sheetName val="chitieth.chinh"/>
      <sheetName val="trinhEVN29.8"/>
      <sheetName val="Ðoàn Vay Ti?n"/>
      <sheetName val="N? Ðoàn"/>
      <sheetName val="Input"/>
      <sheetName val="C.noTX0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dtk490_x000d_491(PAI_x0009_"/>
      <sheetName val="QTNugc"/>
      <sheetName val="10000_x0010_0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hdt"/>
      <sheetName val="th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Qheet1"/>
      <sheetName val="gia vat_x0000_lieu"/>
      <sheetName val="cong"/>
      <sheetName val="Ðoàn Vay Ti_n"/>
      <sheetName val="N_ Ðoàn"/>
      <sheetName val="TTTram"/>
      <sheetName val="dtk490_x000a_491(PAI_x0009_"/>
      <sheetName val="dtk490_x000d_491(PAI "/>
      <sheetName val="dtk490_x000a_491(PAI "/>
      <sheetName val="dtk490_491(PAI_x0009_"/>
      <sheetName val="CD2000"/>
      <sheetName val="BanTinh"/>
      <sheetName val="Tinh truoc VAT"/>
      <sheetName val="CP khaosat(Congtinh)"/>
      <sheetName val="CP khaosat(tuyettinh)"/>
      <sheetName val="Bia"/>
      <sheetName val="Tai trong"/>
      <sheetName val="Pile-Br-Capacity"/>
      <sheetName val="gia vat"/>
      <sheetName val="dudoan"/>
      <sheetName val="CN kho doi"/>
      <sheetName val="CTHTchua TTn?ib?"/>
      <sheetName val="CN2004 N?p TCT"/>
      <sheetName val="Gia vat tu"/>
      <sheetName val="KKKKKKKK"/>
      <sheetName val="G2G3_CDR_Dim"/>
      <sheetName val="G2_System_Inputs"/>
      <sheetName val="G2_TDT_Input"/>
      <sheetName val="G2_TDT_Advanced"/>
      <sheetName val="G2G3_GGSN_WC"/>
      <sheetName val="G3_System_Inputs"/>
      <sheetName val="G3_TDT_Input"/>
      <sheetName val="CTHTchua TTn_ib_"/>
      <sheetName val="CN2004 N_p TCT"/>
      <sheetName val="Truot_nen"/>
      <sheetName val="dt{490-491(PAII)"/>
      <sheetName val=""/>
      <sheetName val="GIAVL"/>
      <sheetName val="dtxl"/>
      <sheetName val="dtk486"/>
      <sheetName val="Gia"/>
      <sheetName val="Breakdown bill"/>
      <sheetName val="Breakdown 2"/>
      <sheetName val="T2"/>
      <sheetName val="T3"/>
      <sheetName val="T4"/>
      <sheetName val="T5"/>
      <sheetName val="THop"/>
      <sheetName val="THKD"/>
      <sheetName val="20000000"/>
      <sheetName val="30000000"/>
      <sheetName val="40000000"/>
      <sheetName val="GIADINH+TKCNHAN"/>
      <sheetName val="cn"/>
      <sheetName val="110104"/>
      <sheetName val="160104"/>
      <sheetName val="260104"/>
      <sheetName val="040204"/>
      <sheetName val="130204"/>
      <sheetName val="230204"/>
      <sheetName val="OANH TDTKAH"/>
      <sheetName val="AHUY TKVP"/>
      <sheetName val="AHUYTKDQ"/>
      <sheetName val="sq"/>
      <sheetName val="dtk490_491(PAI "/>
      <sheetName val="dtk490࠭491(PAI)"/>
      <sheetName val="Temp"/>
      <sheetName val="CN kho ðoi"/>
      <sheetName val="CTHTchýa TTn_ib_"/>
      <sheetName val="CTHTchýa TTn?ib?"/>
      <sheetName val="thso_sanh"/>
      <sheetName val="DG_"/>
      <sheetName val="Ref"/>
      <sheetName val="pc"/>
      <sheetName val="pt"/>
      <sheetName val="111"/>
      <sheetName val="th thu chi"/>
      <sheetName val="tam ung"/>
      <sheetName val="asphal"/>
      <sheetName val="MTO REV.2(ARMOR)"/>
      <sheetName val="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C,PHI"/>
      <sheetName val="catnen"/>
    </sheetNames>
    <sheetDataSet>
      <sheetData sheetId="0" refreshError="1">
        <row r="100">
          <cell r="B100">
            <v>23.237500000000001</v>
          </cell>
        </row>
      </sheetData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C,PHI"/>
      <sheetName val="catne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>
        <row r="7">
          <cell r="C7">
            <v>3546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35KV"/>
      <sheetName val="T.Tinh"/>
      <sheetName val="TBA "/>
      <sheetName val="TT_0,4KV"/>
      <sheetName val="DT_0,4KV"/>
      <sheetName val="CP_Xaylap"/>
      <sheetName val="CP_Thietbi"/>
      <sheetName val="CP_Khac"/>
      <sheetName val="Tong_DT"/>
      <sheetName val="TTVanChuyen"/>
      <sheetName val="Phuluc"/>
    </sheetNames>
    <sheetDataSet>
      <sheetData sheetId="0" refreshError="1">
        <row r="7">
          <cell r="C7">
            <v>3546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J20">
            <v>62276.4</v>
          </cell>
        </row>
        <row r="37">
          <cell r="J37">
            <v>2815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dt "/>
      <sheetName val="TH-NT"/>
      <sheetName val="CAU -NT"/>
      <sheetName val="DUONG -NT"/>
      <sheetName val="TH-XN"/>
      <sheetName val="DUONG"/>
      <sheetName val="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9">
          <cell r="C39" t="b">
            <v>1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THEP"/>
      <sheetName val="goc"/>
      <sheetName val="T-goc -luu"/>
      <sheetName val="XL4Poppy"/>
      <sheetName val="T-goc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A1-6</v>
          </cell>
          <cell r="B4">
            <v>0.222</v>
          </cell>
        </row>
        <row r="5">
          <cell r="A5" t="str">
            <v>A1-8</v>
          </cell>
          <cell r="B5">
            <v>0.39500000000000002</v>
          </cell>
        </row>
        <row r="6">
          <cell r="A6" t="str">
            <v>A1-10</v>
          </cell>
          <cell r="B6">
            <v>0.62</v>
          </cell>
        </row>
        <row r="7">
          <cell r="A7" t="str">
            <v>A2-12</v>
          </cell>
          <cell r="B7">
            <v>0.88900000000000001</v>
          </cell>
        </row>
        <row r="8">
          <cell r="A8" t="str">
            <v>A2-14</v>
          </cell>
          <cell r="B8">
            <v>1.21</v>
          </cell>
        </row>
        <row r="9">
          <cell r="A9" t="str">
            <v>A2-16</v>
          </cell>
          <cell r="B9">
            <v>1.5820000000000001</v>
          </cell>
        </row>
        <row r="10">
          <cell r="A10" t="str">
            <v>A2-18</v>
          </cell>
          <cell r="B10">
            <v>2</v>
          </cell>
        </row>
        <row r="11">
          <cell r="A11" t="str">
            <v>A2-20</v>
          </cell>
          <cell r="B11">
            <v>2.5</v>
          </cell>
        </row>
        <row r="12">
          <cell r="A12" t="str">
            <v>A2-22</v>
          </cell>
          <cell r="B12">
            <v>3</v>
          </cell>
        </row>
        <row r="13">
          <cell r="A13" t="str">
            <v>A2-25</v>
          </cell>
          <cell r="B13">
            <v>3.8620000000000001</v>
          </cell>
        </row>
        <row r="14">
          <cell r="A14" t="str">
            <v>A2-28</v>
          </cell>
          <cell r="B14">
            <v>5.55</v>
          </cell>
        </row>
        <row r="15">
          <cell r="A15" t="str">
            <v>A2-30</v>
          </cell>
          <cell r="B15">
            <v>5.55</v>
          </cell>
        </row>
        <row r="16">
          <cell r="A16" t="str">
            <v>A2-32</v>
          </cell>
          <cell r="B16">
            <v>6.31</v>
          </cell>
        </row>
        <row r="17">
          <cell r="A17" t="str">
            <v>PL-0.6</v>
          </cell>
          <cell r="B17">
            <v>4.71</v>
          </cell>
          <cell r="C17">
            <v>2</v>
          </cell>
        </row>
        <row r="18">
          <cell r="A18" t="str">
            <v>PL-0.8</v>
          </cell>
          <cell r="B18">
            <v>6.28</v>
          </cell>
          <cell r="C18">
            <v>2</v>
          </cell>
        </row>
        <row r="19">
          <cell r="A19" t="str">
            <v>PL-1</v>
          </cell>
          <cell r="B19">
            <v>7.85</v>
          </cell>
          <cell r="C19">
            <v>2</v>
          </cell>
        </row>
        <row r="20">
          <cell r="A20" t="str">
            <v>PL-1.2</v>
          </cell>
          <cell r="B20">
            <v>9.42</v>
          </cell>
          <cell r="C20">
            <v>2</v>
          </cell>
        </row>
        <row r="21">
          <cell r="A21" t="str">
            <v>PL-1.5</v>
          </cell>
          <cell r="B21">
            <v>11.78</v>
          </cell>
          <cell r="C21">
            <v>2</v>
          </cell>
        </row>
        <row r="22">
          <cell r="A22" t="str">
            <v>PL-2</v>
          </cell>
          <cell r="B22">
            <v>15.7</v>
          </cell>
          <cell r="C22">
            <v>2</v>
          </cell>
        </row>
        <row r="23">
          <cell r="A23" t="str">
            <v>PL-3</v>
          </cell>
          <cell r="B23">
            <v>23.55</v>
          </cell>
          <cell r="C23">
            <v>2</v>
          </cell>
        </row>
        <row r="24">
          <cell r="A24" t="str">
            <v>PL-4</v>
          </cell>
          <cell r="B24">
            <v>31.4</v>
          </cell>
          <cell r="C24">
            <v>2</v>
          </cell>
        </row>
        <row r="25">
          <cell r="A25" t="str">
            <v>PL-5</v>
          </cell>
          <cell r="B25">
            <v>39.25</v>
          </cell>
          <cell r="C25">
            <v>2</v>
          </cell>
        </row>
        <row r="26">
          <cell r="A26" t="str">
            <v>PL-6</v>
          </cell>
          <cell r="B26">
            <v>47.1</v>
          </cell>
          <cell r="C26">
            <v>2</v>
          </cell>
        </row>
        <row r="27">
          <cell r="A27" t="str">
            <v>PL-6.2</v>
          </cell>
          <cell r="B27">
            <v>48.67</v>
          </cell>
          <cell r="C27">
            <v>2</v>
          </cell>
        </row>
        <row r="28">
          <cell r="A28" t="str">
            <v>PL-7</v>
          </cell>
          <cell r="B28">
            <v>54.95</v>
          </cell>
          <cell r="C28">
            <v>2</v>
          </cell>
        </row>
        <row r="29">
          <cell r="A29" t="str">
            <v>PL-8</v>
          </cell>
          <cell r="B29">
            <v>62.8</v>
          </cell>
          <cell r="C29">
            <v>2</v>
          </cell>
        </row>
        <row r="30">
          <cell r="A30" t="str">
            <v>PL-9</v>
          </cell>
          <cell r="B30">
            <v>70.650000000000006</v>
          </cell>
          <cell r="C30">
            <v>2</v>
          </cell>
        </row>
        <row r="31">
          <cell r="A31" t="str">
            <v>PL-10</v>
          </cell>
          <cell r="B31">
            <v>78.5</v>
          </cell>
          <cell r="C31">
            <v>2</v>
          </cell>
        </row>
        <row r="32">
          <cell r="A32" t="str">
            <v>PL-12</v>
          </cell>
          <cell r="B32">
            <v>94.2</v>
          </cell>
          <cell r="C32">
            <v>2</v>
          </cell>
        </row>
        <row r="33">
          <cell r="A33" t="str">
            <v>PL-14</v>
          </cell>
          <cell r="B33">
            <v>109.9</v>
          </cell>
          <cell r="C33">
            <v>2</v>
          </cell>
        </row>
        <row r="34">
          <cell r="A34" t="str">
            <v>PL-15</v>
          </cell>
          <cell r="B34">
            <v>117.75</v>
          </cell>
          <cell r="C34">
            <v>2</v>
          </cell>
        </row>
        <row r="35">
          <cell r="A35" t="str">
            <v>PL-16</v>
          </cell>
          <cell r="B35">
            <v>125.6</v>
          </cell>
          <cell r="C35">
            <v>2</v>
          </cell>
        </row>
        <row r="36">
          <cell r="A36" t="str">
            <v>PL-18</v>
          </cell>
          <cell r="B36">
            <v>141.30000000000001</v>
          </cell>
          <cell r="C36">
            <v>2</v>
          </cell>
        </row>
        <row r="37">
          <cell r="A37" t="str">
            <v>PL-20</v>
          </cell>
          <cell r="B37">
            <v>157</v>
          </cell>
          <cell r="C37">
            <v>2</v>
          </cell>
        </row>
        <row r="38">
          <cell r="A38" t="str">
            <v>PL-25</v>
          </cell>
          <cell r="B38">
            <v>196</v>
          </cell>
          <cell r="C38">
            <v>2</v>
          </cell>
        </row>
        <row r="39">
          <cell r="A39" t="str">
            <v>I600x220x8x18</v>
          </cell>
          <cell r="B39">
            <v>97.59</v>
          </cell>
          <cell r="C39">
            <v>2.08</v>
          </cell>
        </row>
        <row r="40">
          <cell r="A40" t="str">
            <v>I600x190x12x17.78</v>
          </cell>
          <cell r="B40">
            <v>108</v>
          </cell>
          <cell r="C40">
            <v>1.96</v>
          </cell>
        </row>
        <row r="41">
          <cell r="A41" t="str">
            <v>I550x180x11x16.5</v>
          </cell>
          <cell r="B41">
            <v>92.9</v>
          </cell>
          <cell r="C41">
            <v>1.82</v>
          </cell>
        </row>
        <row r="42">
          <cell r="A42" t="str">
            <v>I500x320x200x8x18</v>
          </cell>
          <cell r="B42">
            <v>102.62</v>
          </cell>
          <cell r="C42">
            <v>2.04</v>
          </cell>
        </row>
        <row r="43">
          <cell r="A43" t="str">
            <v>I500x200x10x16</v>
          </cell>
          <cell r="B43">
            <v>89.6</v>
          </cell>
          <cell r="C43">
            <v>1.8</v>
          </cell>
        </row>
        <row r="44">
          <cell r="A44" t="str">
            <v>I500x200x8x18</v>
          </cell>
          <cell r="B44">
            <v>85.66</v>
          </cell>
          <cell r="C44">
            <v>1.8</v>
          </cell>
        </row>
        <row r="45">
          <cell r="A45" t="str">
            <v>I500x170x10x15.2</v>
          </cell>
          <cell r="B45">
            <v>78.5</v>
          </cell>
          <cell r="C45">
            <v>1.68</v>
          </cell>
        </row>
        <row r="46">
          <cell r="A46" t="str">
            <v>I450x160x9x14.2</v>
          </cell>
          <cell r="B46">
            <v>66.5</v>
          </cell>
          <cell r="C46">
            <v>1.54</v>
          </cell>
        </row>
        <row r="47">
          <cell r="A47" t="str">
            <v>I400x155x8.3x13</v>
          </cell>
          <cell r="B47">
            <v>57</v>
          </cell>
          <cell r="C47">
            <v>1.42</v>
          </cell>
        </row>
        <row r="48">
          <cell r="A48" t="str">
            <v>I380x220x8x18</v>
          </cell>
          <cell r="B48">
            <v>83.76</v>
          </cell>
          <cell r="C48">
            <v>1.64</v>
          </cell>
        </row>
        <row r="49">
          <cell r="A49" t="str">
            <v>I360x145x7.5x12.3</v>
          </cell>
          <cell r="B49">
            <v>48.6</v>
          </cell>
          <cell r="C49">
            <v>1.3</v>
          </cell>
        </row>
        <row r="50">
          <cell r="A50" t="str">
            <v>I330x140x7x11.2</v>
          </cell>
          <cell r="B50">
            <v>42.2</v>
          </cell>
          <cell r="C50">
            <v>1.22</v>
          </cell>
        </row>
        <row r="51">
          <cell r="A51" t="str">
            <v>I300x300x10x15</v>
          </cell>
          <cell r="B51">
            <v>94</v>
          </cell>
          <cell r="C51">
            <v>1.8</v>
          </cell>
        </row>
        <row r="52">
          <cell r="A52" t="str">
            <v>I300x200x8x12</v>
          </cell>
          <cell r="B52">
            <v>56.8</v>
          </cell>
          <cell r="C52">
            <v>1.4</v>
          </cell>
        </row>
        <row r="53">
          <cell r="A53" t="str">
            <v>I300x180x6x14</v>
          </cell>
          <cell r="B53">
            <v>52.38</v>
          </cell>
          <cell r="C53">
            <v>1.36</v>
          </cell>
        </row>
        <row r="54">
          <cell r="A54" t="str">
            <v>I300x180x6x8</v>
          </cell>
          <cell r="B54">
            <v>35.979999999999997</v>
          </cell>
          <cell r="C54">
            <v>1.32</v>
          </cell>
        </row>
        <row r="55">
          <cell r="A55" t="str">
            <v>I300x145x6.5x10.7</v>
          </cell>
          <cell r="B55">
            <v>39.200000000000003</v>
          </cell>
          <cell r="C55">
            <v>1.18</v>
          </cell>
        </row>
        <row r="56">
          <cell r="A56" t="str">
            <v>I300x135x6.5x10.2</v>
          </cell>
          <cell r="B56">
            <v>36.5</v>
          </cell>
          <cell r="C56">
            <v>1.1399999999999999</v>
          </cell>
        </row>
        <row r="57">
          <cell r="A57" t="str">
            <v>I270x135x6x10.2</v>
          </cell>
          <cell r="B57">
            <v>33.9</v>
          </cell>
          <cell r="C57">
            <v>1.08</v>
          </cell>
        </row>
        <row r="58">
          <cell r="A58" t="str">
            <v>I270x125x6x9.8</v>
          </cell>
          <cell r="B58">
            <v>31.5</v>
          </cell>
          <cell r="C58">
            <v>1.04</v>
          </cell>
        </row>
        <row r="59">
          <cell r="A59" t="str">
            <v>I270x200x6x12</v>
          </cell>
          <cell r="B59">
            <v>49.29</v>
          </cell>
          <cell r="C59">
            <v>1.34</v>
          </cell>
        </row>
        <row r="60">
          <cell r="A60" t="str">
            <v>I250x250x14x14</v>
          </cell>
          <cell r="B60">
            <v>82.2</v>
          </cell>
          <cell r="C60">
            <v>1.5</v>
          </cell>
        </row>
        <row r="61">
          <cell r="A61" t="str">
            <v>I250x250x9x14</v>
          </cell>
          <cell r="B61">
            <v>72.400000000000006</v>
          </cell>
          <cell r="C61">
            <v>1.5</v>
          </cell>
        </row>
        <row r="62">
          <cell r="A62" t="str">
            <v>I250x140x6x12</v>
          </cell>
          <cell r="B62">
            <v>37.020000000000003</v>
          </cell>
          <cell r="C62">
            <v>1.04</v>
          </cell>
        </row>
        <row r="63">
          <cell r="A63" t="str">
            <v>I240x125x5.6x9.8</v>
          </cell>
          <cell r="B63">
            <v>29.4</v>
          </cell>
          <cell r="C63">
            <v>0.98</v>
          </cell>
        </row>
        <row r="64">
          <cell r="A64" t="str">
            <v>I240x115x5.6x9.5</v>
          </cell>
          <cell r="B64">
            <v>27.3</v>
          </cell>
          <cell r="C64">
            <v>0.94</v>
          </cell>
        </row>
        <row r="65">
          <cell r="A65" t="str">
            <v>I220x120x5.4x8.9</v>
          </cell>
          <cell r="B65">
            <v>25.8</v>
          </cell>
          <cell r="C65">
            <v>0.92</v>
          </cell>
        </row>
        <row r="66">
          <cell r="A66" t="str">
            <v>I220x110x5.4x8.7</v>
          </cell>
          <cell r="B66">
            <v>24</v>
          </cell>
          <cell r="C66">
            <v>0.88</v>
          </cell>
        </row>
        <row r="67">
          <cell r="A67" t="str">
            <v>I200x110x5.2x8.6</v>
          </cell>
          <cell r="B67">
            <v>22.7</v>
          </cell>
          <cell r="C67">
            <v>0.84</v>
          </cell>
        </row>
        <row r="68">
          <cell r="A68" t="str">
            <v>I200x180x6x6</v>
          </cell>
          <cell r="B68">
            <v>25.81</v>
          </cell>
          <cell r="C68">
            <v>1.1200000000000001</v>
          </cell>
        </row>
        <row r="69">
          <cell r="A69" t="str">
            <v>I200x160x6x10</v>
          </cell>
          <cell r="B69">
            <v>33.6</v>
          </cell>
          <cell r="C69">
            <v>0.84</v>
          </cell>
        </row>
        <row r="70">
          <cell r="A70" t="str">
            <v>I200x100x5.2x8.4</v>
          </cell>
          <cell r="B70">
            <v>21</v>
          </cell>
          <cell r="C70">
            <v>0.8</v>
          </cell>
        </row>
        <row r="71">
          <cell r="A71" t="str">
            <v>I180x100x5.1x8.3</v>
          </cell>
          <cell r="B71">
            <v>19.899999999999999</v>
          </cell>
          <cell r="C71">
            <v>0.72399999999999998</v>
          </cell>
        </row>
        <row r="72">
          <cell r="A72" t="str">
            <v>I180x95x5.1x8.1</v>
          </cell>
          <cell r="B72">
            <v>18.399999999999999</v>
          </cell>
          <cell r="C72">
            <v>0.72</v>
          </cell>
        </row>
        <row r="73">
          <cell r="A73" t="str">
            <v>I160x75x5x7</v>
          </cell>
          <cell r="B73">
            <v>13.97</v>
          </cell>
          <cell r="C73">
            <v>0.62</v>
          </cell>
        </row>
        <row r="74">
          <cell r="A74" t="str">
            <v>I160x81x5x7.8</v>
          </cell>
          <cell r="B74">
            <v>15.9</v>
          </cell>
          <cell r="C74">
            <v>0.64400000000000002</v>
          </cell>
        </row>
        <row r="75">
          <cell r="A75" t="str">
            <v>I140x73x4.9x7.5</v>
          </cell>
          <cell r="B75">
            <v>13.7</v>
          </cell>
          <cell r="C75">
            <v>0.57199999999999995</v>
          </cell>
        </row>
        <row r="76">
          <cell r="A76" t="str">
            <v>I120x64x4.8x7.3</v>
          </cell>
          <cell r="B76">
            <v>11.5</v>
          </cell>
          <cell r="C76">
            <v>0.496</v>
          </cell>
        </row>
        <row r="77">
          <cell r="A77" t="str">
            <v>I100x55x4.5x7.2</v>
          </cell>
          <cell r="B77">
            <v>9.4600000000000009</v>
          </cell>
          <cell r="C77">
            <v>0.42</v>
          </cell>
        </row>
        <row r="78">
          <cell r="A78" t="str">
            <v>L-30X3</v>
          </cell>
          <cell r="B78">
            <v>1.413</v>
          </cell>
          <cell r="C78">
            <v>0.12</v>
          </cell>
        </row>
        <row r="79">
          <cell r="A79" t="str">
            <v>L-40X4</v>
          </cell>
          <cell r="B79">
            <v>2.4260000000000002</v>
          </cell>
          <cell r="C79">
            <v>0.08</v>
          </cell>
        </row>
        <row r="80">
          <cell r="A80" t="str">
            <v>L-50X4</v>
          </cell>
          <cell r="B80">
            <v>3.14</v>
          </cell>
          <cell r="C80">
            <v>0.2</v>
          </cell>
        </row>
        <row r="81">
          <cell r="A81" t="str">
            <v>L-50X5</v>
          </cell>
          <cell r="B81">
            <v>3.77</v>
          </cell>
          <cell r="C81">
            <v>0.2</v>
          </cell>
        </row>
        <row r="82">
          <cell r="A82" t="str">
            <v>L-50X6</v>
          </cell>
          <cell r="B82">
            <v>4.71</v>
          </cell>
          <cell r="C82">
            <v>0.2</v>
          </cell>
        </row>
        <row r="83">
          <cell r="A83" t="str">
            <v>L-63x4</v>
          </cell>
          <cell r="B83">
            <v>3.9</v>
          </cell>
          <cell r="C83">
            <v>0.252</v>
          </cell>
        </row>
        <row r="84">
          <cell r="A84" t="str">
            <v>L-63x5</v>
          </cell>
          <cell r="B84">
            <v>4.8099999999999996</v>
          </cell>
          <cell r="C84">
            <v>0.252</v>
          </cell>
        </row>
        <row r="85">
          <cell r="A85" t="str">
            <v>L-63x6</v>
          </cell>
          <cell r="B85">
            <v>5.72</v>
          </cell>
          <cell r="C85">
            <v>0.252</v>
          </cell>
        </row>
        <row r="86">
          <cell r="A86" t="str">
            <v>L-75x5</v>
          </cell>
          <cell r="B86">
            <v>5.8</v>
          </cell>
          <cell r="C86">
            <v>0.3</v>
          </cell>
        </row>
        <row r="87">
          <cell r="A87" t="str">
            <v>L-75x6</v>
          </cell>
          <cell r="B87">
            <v>6.89</v>
          </cell>
          <cell r="C87">
            <v>0.3</v>
          </cell>
        </row>
        <row r="88">
          <cell r="A88" t="str">
            <v>L-80x50x5</v>
          </cell>
          <cell r="B88">
            <v>4.99</v>
          </cell>
          <cell r="C88">
            <v>0.26</v>
          </cell>
        </row>
        <row r="89">
          <cell r="A89" t="str">
            <v>L-80x6</v>
          </cell>
          <cell r="B89">
            <v>7.36</v>
          </cell>
          <cell r="C89">
            <v>0.32</v>
          </cell>
        </row>
        <row r="90">
          <cell r="A90" t="str">
            <v>L-90x6</v>
          </cell>
          <cell r="B90">
            <v>8.49</v>
          </cell>
          <cell r="C90">
            <v>0.36</v>
          </cell>
        </row>
        <row r="91">
          <cell r="A91" t="str">
            <v>L-110x8</v>
          </cell>
          <cell r="B91">
            <v>13.82</v>
          </cell>
          <cell r="C91">
            <v>0.44</v>
          </cell>
        </row>
        <row r="92">
          <cell r="A92" t="str">
            <v>L-140x10</v>
          </cell>
          <cell r="B92">
            <v>21.4</v>
          </cell>
          <cell r="C92">
            <v>0.56000000000000005</v>
          </cell>
        </row>
        <row r="93">
          <cell r="A93" t="str">
            <v>C80x40x4.5</v>
          </cell>
          <cell r="B93">
            <v>7.05</v>
          </cell>
          <cell r="C93">
            <v>0.32</v>
          </cell>
        </row>
        <row r="94">
          <cell r="A94" t="str">
            <v>C100x46x4.5x7.6</v>
          </cell>
          <cell r="B94">
            <v>8.59</v>
          </cell>
          <cell r="C94">
            <v>0.38400000000000001</v>
          </cell>
        </row>
        <row r="95">
          <cell r="A95" t="str">
            <v>C100x46x4.5x4</v>
          </cell>
          <cell r="B95">
            <v>5.66</v>
          </cell>
          <cell r="C95">
            <v>0.38400000000000001</v>
          </cell>
        </row>
        <row r="96">
          <cell r="A96" t="str">
            <v>C120x60x5</v>
          </cell>
          <cell r="B96">
            <v>9.42</v>
          </cell>
          <cell r="C96">
            <v>0.48</v>
          </cell>
        </row>
        <row r="97">
          <cell r="A97" t="str">
            <v>C125x65x6x8</v>
          </cell>
          <cell r="B97">
            <v>14.1</v>
          </cell>
          <cell r="C97">
            <v>0.51</v>
          </cell>
        </row>
        <row r="98">
          <cell r="A98" t="str">
            <v>C140x58x4.9x8.1</v>
          </cell>
          <cell r="B98">
            <v>12.3</v>
          </cell>
          <cell r="C98">
            <v>0.51200000000000001</v>
          </cell>
        </row>
        <row r="99">
          <cell r="A99" t="str">
            <v>C140x70x5</v>
          </cell>
          <cell r="B99">
            <v>10.99</v>
          </cell>
          <cell r="C99">
            <v>0.56000000000000005</v>
          </cell>
        </row>
        <row r="100">
          <cell r="A100" t="str">
            <v>C160x80x5</v>
          </cell>
          <cell r="B100">
            <v>12.56</v>
          </cell>
          <cell r="C100">
            <v>0.64</v>
          </cell>
        </row>
        <row r="101">
          <cell r="A101" t="str">
            <v>C160x50x4</v>
          </cell>
          <cell r="B101">
            <v>8.1639999999999997</v>
          </cell>
          <cell r="C101">
            <v>0.64</v>
          </cell>
        </row>
        <row r="102">
          <cell r="A102" t="str">
            <v>C200x76x5.2x9</v>
          </cell>
          <cell r="B102">
            <v>18.399999999999999</v>
          </cell>
          <cell r="C102">
            <v>0.70399999999999996</v>
          </cell>
        </row>
        <row r="103">
          <cell r="A103" t="str">
            <v>C210x50x4</v>
          </cell>
          <cell r="B103">
            <v>9.3719999999999999</v>
          </cell>
          <cell r="C103">
            <v>0.62</v>
          </cell>
        </row>
        <row r="104">
          <cell r="A104" t="str">
            <v>C240a</v>
          </cell>
          <cell r="B104">
            <v>25.8</v>
          </cell>
          <cell r="C104">
            <v>0.86</v>
          </cell>
        </row>
        <row r="105">
          <cell r="A105" t="str">
            <v>C254x76x8x12.5</v>
          </cell>
          <cell r="B105">
            <v>30.87</v>
          </cell>
          <cell r="C105">
            <v>0.81200000000000006</v>
          </cell>
        </row>
        <row r="106">
          <cell r="A106" t="str">
            <v>C300x100x6.5x11</v>
          </cell>
          <cell r="B106">
            <v>31.8</v>
          </cell>
          <cell r="C106">
            <v>1</v>
          </cell>
        </row>
        <row r="107">
          <cell r="A107" t="str">
            <v>[]10x10</v>
          </cell>
          <cell r="B107">
            <v>0.78500000000000003</v>
          </cell>
          <cell r="C107">
            <v>0.04</v>
          </cell>
        </row>
        <row r="108">
          <cell r="A108" t="str">
            <v>[]12x12</v>
          </cell>
          <cell r="B108">
            <v>1.1304000000000001</v>
          </cell>
          <cell r="C108">
            <v>4.8000000000000001E-2</v>
          </cell>
        </row>
        <row r="109">
          <cell r="A109" t="str">
            <v>[]14x14</v>
          </cell>
          <cell r="B109">
            <v>1.5389999999999999</v>
          </cell>
          <cell r="C109">
            <v>5.6000000000000001E-2</v>
          </cell>
        </row>
        <row r="110">
          <cell r="A110" t="str">
            <v>[]16x16</v>
          </cell>
          <cell r="B110">
            <v>2.0099999999999998</v>
          </cell>
          <cell r="C110">
            <v>6.4000000000000001E-2</v>
          </cell>
        </row>
        <row r="111">
          <cell r="A111" t="str">
            <v>[]20x20</v>
          </cell>
          <cell r="B111">
            <v>3.1429999999999998</v>
          </cell>
          <cell r="C111">
            <v>0.08</v>
          </cell>
        </row>
        <row r="112">
          <cell r="A112" t="str">
            <v>[]40x40</v>
          </cell>
          <cell r="B112">
            <v>12.56</v>
          </cell>
          <cell r="C112">
            <v>0.16</v>
          </cell>
        </row>
        <row r="113">
          <cell r="A113" t="str">
            <v>[]50x50</v>
          </cell>
          <cell r="B113">
            <v>19.63</v>
          </cell>
          <cell r="C113">
            <v>0.2</v>
          </cell>
        </row>
        <row r="114">
          <cell r="A114" t="str">
            <v>200Z15</v>
          </cell>
          <cell r="B114">
            <v>4.0599999999999996</v>
          </cell>
          <cell r="C114">
            <v>0.72</v>
          </cell>
        </row>
        <row r="115">
          <cell r="A115" t="str">
            <v>200Z20</v>
          </cell>
          <cell r="B115">
            <v>6</v>
          </cell>
          <cell r="C115">
            <v>0.72</v>
          </cell>
        </row>
        <row r="116">
          <cell r="A116" t="str">
            <v>200X20</v>
          </cell>
          <cell r="B116">
            <v>6</v>
          </cell>
          <cell r="C116">
            <v>0.72</v>
          </cell>
        </row>
        <row r="117">
          <cell r="A117" t="str">
            <v>200Z25</v>
          </cell>
          <cell r="B117">
            <v>6.72</v>
          </cell>
          <cell r="C117">
            <v>0.72</v>
          </cell>
        </row>
        <row r="118">
          <cell r="A118" t="str">
            <v>200C20</v>
          </cell>
          <cell r="B118">
            <v>6</v>
          </cell>
          <cell r="C118">
            <v>0.82</v>
          </cell>
        </row>
        <row r="119">
          <cell r="A119" t="str">
            <v>200C25</v>
          </cell>
          <cell r="B119">
            <v>7.64</v>
          </cell>
          <cell r="C119">
            <v>0.82399999999999995</v>
          </cell>
        </row>
        <row r="120">
          <cell r="A120" t="str">
            <v>280C20</v>
          </cell>
          <cell r="B120">
            <v>7.76</v>
          </cell>
          <cell r="C120">
            <v>1.03</v>
          </cell>
        </row>
        <row r="121">
          <cell r="A121" t="str">
            <v>100C20</v>
          </cell>
          <cell r="B121">
            <v>3.45</v>
          </cell>
          <cell r="C121">
            <v>0.48</v>
          </cell>
        </row>
        <row r="122">
          <cell r="A122" t="str">
            <v>100C25</v>
          </cell>
          <cell r="B122">
            <v>4.3099999999999996</v>
          </cell>
          <cell r="C122">
            <v>0.48399999999999999</v>
          </cell>
        </row>
        <row r="123">
          <cell r="A123" t="str">
            <v>100C30</v>
          </cell>
          <cell r="B123">
            <v>5.17</v>
          </cell>
          <cell r="C123">
            <v>0.49</v>
          </cell>
        </row>
        <row r="124">
          <cell r="A124" t="str">
            <v>180ES20</v>
          </cell>
          <cell r="B124">
            <v>5.88</v>
          </cell>
          <cell r="C124">
            <v>0.79</v>
          </cell>
        </row>
        <row r="125">
          <cell r="A125" t="str">
            <v>180ES25</v>
          </cell>
          <cell r="B125">
            <v>7.35</v>
          </cell>
          <cell r="C125">
            <v>0.80700000000000005</v>
          </cell>
        </row>
        <row r="126">
          <cell r="A126" t="str">
            <v>Dy50</v>
          </cell>
          <cell r="B126">
            <v>4.88</v>
          </cell>
          <cell r="C126">
            <v>0.157</v>
          </cell>
        </row>
        <row r="127">
          <cell r="A127" t="str">
            <v>Dy32</v>
          </cell>
          <cell r="B127">
            <v>3.09</v>
          </cell>
          <cell r="C127">
            <v>0.1</v>
          </cell>
        </row>
        <row r="128">
          <cell r="A128" t="str">
            <v>Dy30</v>
          </cell>
          <cell r="B128">
            <v>2.9</v>
          </cell>
          <cell r="C128">
            <v>0.1</v>
          </cell>
        </row>
        <row r="129">
          <cell r="A129" t="str">
            <v>ZM100C16</v>
          </cell>
          <cell r="B129">
            <v>2.76</v>
          </cell>
          <cell r="C129">
            <v>0.46400000000000002</v>
          </cell>
        </row>
        <row r="130">
          <cell r="A130" t="str">
            <v>M20</v>
          </cell>
          <cell r="B130">
            <v>0</v>
          </cell>
          <cell r="C130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KHthuvon T3-2003"/>
      <sheetName val="KHThuvonT4-2003"/>
      <sheetName val="THuchienKHTVQI-2003"/>
      <sheetName val="KHTV Q2-2003"/>
      <sheetName val="Thang5-03"/>
      <sheetName val="Sheet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Sheet2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Congty"/>
      <sheetName val="VPPN"/>
      <sheetName val="XN74"/>
      <sheetName val="XN54"/>
      <sheetName val="XN33"/>
      <sheetName val="NK96"/>
      <sheetName val="XL4Test5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PC"/>
      <sheetName val="Ph-Thu"/>
      <sheetName val="Ph-Thu (2)"/>
      <sheetName val="PC (2)"/>
      <sheetName val="Chart2"/>
      <sheetName val="Chart1"/>
      <sheetName val="PC (3)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Daotao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5 nam (tach)"/>
      <sheetName val="5 nam (tach) (2)"/>
      <sheetName val="KH 2003"/>
      <sheetName val="Phantich"/>
      <sheetName val="Toan_DA"/>
      <sheetName val="2004"/>
      <sheetName val="2005"/>
      <sheetName val="THop (2)"/>
      <sheetName val="phÐp 99"/>
      <sheetName val="Nghi s¬n (2)"/>
      <sheetName val="kt1 (2)"/>
      <sheetName val="Tiepthi"/>
      <sheetName val="THop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[heet30"/>
      <sheetName val="BL01"/>
      <sheetName val="BL02"/>
      <sheetName val="BL03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504"/>
      <sheetName val="807"/>
      <sheetName val="809"/>
      <sheetName val="801"/>
      <sheetName val="10-3"/>
      <sheetName val="CAVICO"/>
      <sheetName val="SD7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cong40_x0016_-410"/>
      <sheetName val="DSKH HN"/>
      <sheetName val="NKY "/>
      <sheetName val="DS-TT"/>
      <sheetName val=" HN NHAP"/>
      <sheetName val="KHO HN"/>
      <sheetName val="CNO "/>
      <sheetName val="Sheet4"/>
      <sheetName val=""/>
      <sheetName val="ton tam"/>
      <sheetName val="Thep hinh"/>
      <sheetName val="p-in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k`28-10"/>
      <sheetName val="_x0012_2-9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gia vat mieu"/>
      <sheetName val="kh Òv-10"/>
      <sheetName val="[PANEL.XLS_x001d_T5"/>
      <sheetName val="Phan dap J95"/>
      <sheetName val="[PANEL.XLSŝQT thue 200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K255 SBasa"/>
      <sheetName val="SŨeet3"/>
      <sheetName val="Shaet28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Sheep75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tuong"/>
      <sheetName val="UH"/>
      <sheetName val="Bang PTKL/Luu"/>
      <sheetName val="Sheetး6"/>
      <sheetName val="Tuan B_x0000_ao"/>
      <sheetName val="ctTBA"/>
      <sheetName val="Gia"/>
      <sheetName val="NEW-PAN၅L"/>
      <sheetName val="[PANEL.XLSၝXL4Test5"/>
      <sheetName val="7000ð000"/>
      <sheetName val="h00000ð0"/>
      <sheetName val="i00ð0000"/>
      <sheetName val="Ht1r8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  <sheetName val="mau"/>
      <sheetName val="mau (2)"/>
      <sheetName val="00000000"/>
      <sheetName val="Giao"/>
      <sheetName val="CHIET TINH"/>
      <sheetName val="Bang gia Ca May"/>
      <sheetName val="Bang Gia VL"/>
      <sheetName val="Tong Hop KP"/>
      <sheetName val=" DON GIA"/>
      <sheetName val="CHIET TINH THEO KH.S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 (2)"/>
      <sheetName val="TH (3)"/>
      <sheetName val="TH (4)"/>
      <sheetName val="CONST EQ"/>
      <sheetName val="DIREC-&quot;X&quot;"/>
      <sheetName val="INDIRECT-&quot;Y&quot; "/>
      <sheetName val="att-v"/>
      <sheetName val="att-w"/>
      <sheetName val="XL4Poppy"/>
      <sheetName val="mau"/>
      <sheetName val="mau (2)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Thang04"/>
      <sheetName val="Thang06"/>
      <sheetName val="Thang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dongia_x0000__x0000__x0000__x0000__x0000__x0000__x0000__x0000__x0000__x0000__x0009__x0000_㢠ś_x0000__x0004__x0000__x0000__x0000__x0000__x0000__x0000_㋄ś_x0000_"/>
      <sheetName val="C47-456"/>
      <sheetName val="C46"/>
      <sheetName val="C47-PII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NEW-PANEL"/>
      <sheetName val="TN"/>
      <sheetName val="ND"/>
      <sheetName val="VL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THCP"/>
      <sheetName val="BQT"/>
      <sheetName val="RG"/>
      <sheetName val="BCVT"/>
      <sheetName val="BKHD"/>
      <sheetName val="dongia_x0000__x0009_㢠ś_x0000__x0004__x0000_㋄ś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han tich DG_x0000__x0000_㠨Ȣ_x0000__x0004__x0000__x0000__x0000__x0000__x0000__x0000_杀Ȣ_x0000__x0000__x0000__x0000__x0000_"/>
      <sheetName val="DTCT"/>
      <sheetName val="d䁧"/>
      <sheetName val="Shaet4"/>
      <sheetName val="_x0000__x0000__x0000__x0000__x0000__x0000__x0000__x0000__x0000__x0009__x0000_?s_x0000__x0004__x0000__x0000__x0000__x0000__x0000__x0000_?s_x0000__x0000__x0000__x0000__x0000__x0000__x0000__x0000_"/>
      <sheetName val="Chart1"/>
      <sheetName val="KL18Thang"/>
      <sheetName val="TH"/>
      <sheetName val="M200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dongia_x0000_ 㢠ś_x0000__x0004__x0000_㋄ś_x0000_"/>
      <sheetName val="Hướng dẫn"/>
      <sheetName val="Ví dụ hàm Vlookup"/>
      <sheetName val="tra-vat-lieu"/>
      <sheetName val="dongia_x0000__x0009_?s_x0000__x0004__x0000_?s_x0000_"/>
      <sheetName val="_x0000_@_x0000_@_x0000_@_x0000_@_x0000_@_x0000_@_x0000_@_x0000_@_x0000_@_x0000_@_x0000_@_x0000_@_x0000_@_x0000_@_x0000_@_x0000_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Comb"/>
      <sheetName val="dongia_x0000__x0009_㢠ś_x0004__x0000_㋄ś"/>
      <sheetName val="d?"/>
      <sheetName val="dongia_x0000__x0009_?s_x0004__x0000_?s"/>
      <sheetName val="phan tich DG_x0000__x0000_??_x0000__x0004__x0000__x0000__x0000__x0000__x0000__x0000_??_x0000__x0000__x0000__x0000__x0000_"/>
      <sheetName val="dongia_x0000_ ?s_x0000__x0004__x0000_?s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dongia??????????_x0009_?㢠ś?_x0004_??????㋄ś?"/>
      <sheetName val="dongia?_x0009_㢠ś?_x0004_?㋄ś?"/>
      <sheetName val="phan tich DG??㠨Ȣ?_x0004_??????杀Ȣ?????"/>
      <sheetName val="?????????_x0009_??s?_x0004_???????s????????"/>
      <sheetName val="dongia?_x0009_㢠ś_x0004_?㋄ś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 ?s_x0000__x0004__x0000_?s_x0000_"/>
      <sheetName val="?@?@?@?@?@?@?@?@?@?@?@?@?@?@?@?"/>
      <sheetName val="Hu?ng d?n"/>
      <sheetName val="Ví d? hàm Vlookup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@_x0000_@_x0000_@_x0000_@_x0000_@_x0000_@_x0000_@_x0000_@_x0000_@_x0000_@_x0000_@_x0000_@_x0000_@_x0000_@_x0000_@_x0000_@"/>
      <sheetName val="pha? tich DG?????_x0004_?????????????"/>
      <sheetName val="_x0000__x0000__x0000__x0000__x0000__x0000__x0000__x0000__x0000__x0009__x0000_??_x0000__x0004__x0000__x0000__x0000__x0000__x0000__x0000_??_x0000__x0000__x0000__x0000__x0000__x0000__x0000__x0000_"/>
      <sheetName val="tuong"/>
      <sheetName val="dongia?_x0002_?_x0009_?s?_x0004_??s?"/>
      <sheetName val="dongia? 㢠ś_x0004_?㋄ś"/>
      <sheetName val="ch DG???_x0004_???????"/>
      <sheetName val="@?@?@?@?@?@?@?@?@?@?@?@?@?@?@?@"/>
      <sheetName val="dongia? ?s_x0004_??s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G_x0016_L"/>
      <sheetName val="Book 1 Summary"/>
      <sheetName val="dongia_x0000_ ??_x0000__x0004__x0000_??_x0000_"/>
      <sheetName val="[DT-TN.xlsMCT"/>
      <sheetName val="Sheet9"/>
      <sheetName val="donööö"/>
      <sheetName val="dongia_x0000_̃̃̃̃̃̃̃̃̃̃̃̃̃̃̃̃̃̃̃̃̃̃̃̃"/>
      <sheetName val=" _s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dongia_x0000_ 㢠ś_x0000__x0004__x0000_㏄ś_x0000_"/>
      <sheetName val="KLt lan3"/>
      <sheetName val="?????????_x0009_????_x0004_????????????????"/>
      <sheetName val="Tra_bang"/>
      <sheetName val="ctTBA"/>
      <sheetName val=" ?s?_x0004_??s?"/>
      <sheetName val="GIAVNX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tong ho`"/>
      <sheetName val="Tai_x0000_khoan"/>
      <sheetName val="HESO"/>
      <sheetName val="[DT-TN.xls_Cham cong TH 1-&gt;6"/>
      <sheetName val="@_@_@_@_@_@_@_@_@_@_@_@_@_@_@_@"/>
      <sheetName val="dongia_ _s_x0004___s"/>
      <sheetName val="_x0009_?s_x0000__x0004__x0000_?s_x0000_"/>
      <sheetName val="ch DG_x0000_??_x0000__x0004__x0000_??_x0000_??_x0000_"/>
      <sheetName val="phan tich DG_x0000_??_x0000__x0004__x0000_??_x0000_"/>
      <sheetName val="dongia_x0000_ 㢠ś_x0004__x0000_㋄ś"/>
      <sheetName val="XXXPXXX0"/>
      <sheetName val="@?@?@?@?@?@?@?@?@?@?@?@?@?@?@?"/>
      <sheetName val="_DT-TN.xls_Cham cong TH 1-&gt;6"/>
      <sheetName val="@_@_@_@_@_@_@_@_@_@_@_@_@_@_@_"/>
      <sheetName val=" _s__x0004___s_"/>
      <sheetName val="dongia?????????? ?㢠ś?_x0004_??????㋄ś?"/>
      <sheetName val="????????? ??s?_x0004_???????s????????"/>
      <sheetName val="dongia?????????? ??s?_x0004_???????s?"/>
      <sheetName val=" ?s"/>
      <sheetName val="dongia_x0000__x0002__x0000_ ?s_x0000__x0004__x0000_?s_x0000_"/>
      <sheetName val="dongia??????_x0002_??? ??s?_x0004_???????s?"/>
      <sheetName val="dongia?_x0002_? ?s?_x0004_??s?"/>
      <sheetName val="dongia__________ _㢠ś__x0004_______㋄ś_"/>
      <sheetName val="_________ __s__x0004________s________"/>
      <sheetName val="dongia__________ __s__x0004________s_"/>
      <sheetName val="dongia_______x0002____ __s__x0004________s_"/>
      <sheetName val="dongia__x0002__ _s__x0004___s_"/>
      <sheetName val="Ke toan thuk hien cong trinh"/>
      <sheetName val=" ??_x0000__x0004__x0000_??_x0000_"/>
      <sheetName val="????????? ????_x0004_????????????????"/>
      <sheetName val=" ???_x0004_????"/>
      <sheetName val="BCTC"/>
      <sheetName val="RE"/>
      <sheetName val="Gia"/>
      <sheetName val="dtct cau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pha? tich DG__??__x0004_______??_____"/>
      <sheetName val="dongia_ ?s_x0004__?s"/>
      <sheetName val="CP)TV-CAU"/>
      <sheetName val="dongia___________x0009___s]_x0004________s_"/>
      <sheetName val="_DT-TN.xlsMCT"/>
      <sheetName val="Hý_ng d_n"/>
      <sheetName val="dongia?̃̃̃̃̃̃̃̃̃̃̃̃̃̃̃̃̃̃̃̃̃̃̃̃"/>
      <sheetName val="DT-XL"/>
      <sheetName val="IBASE"/>
      <sheetName val="DI-ESTI"/>
      <sheetName val="_x0009_???_x0004_????"/>
      <sheetName val="Chenh lech vct tu"/>
      <sheetName val="Page_3"/>
      <sheetName val=" ?s?s"/>
      <sheetName val="dongia ?s?s"/>
      <sheetName val="Tai?khoan"/>
      <sheetName val="__________x0009______x0004_________________"/>
      <sheetName val="dongia__x0009_____x0004_____"/>
      <sheetName val="dongia___________x0009______x0004__________"/>
      <sheetName val="dongia__x0009____x0004____"/>
      <sheetName val="dongia_ ____x0004_____"/>
      <sheetName val="Tai"/>
      <sheetName val="dongia_̃̃̃̃̃̃̃̃̃̃̃̃̃̃̃̃̃̃̃̃̃̃̃̃"/>
      <sheetName val="Du th!u"/>
      <sheetName val="phan_tich_DG㠨Ȣ杀Ȣ"/>
      <sheetName val="Gia "/>
      <sheetName val="TH_x0000_GCT"/>
      <sheetName val="Tong h_x000b_p vat tu"/>
      <sheetName val="TK NO 1q1"/>
      <sheetName val="聰han tich DG_x0000__x0000_㠨Ȣ_x0000__x0004__x0000__x0000__x0000__x0000__x0000__x0000_杀Ȣ_x0000__x0000__x0000__x0000__x0000_"/>
      <sheetName val="Hướng d麫n"/>
      <sheetName val="Ví dụ hàm Vloïkup"/>
      <sheetName val="dongia_x0000_ ?s_x0002__x0004__x0000_?s_x0000_"/>
      <sheetName val="BCQT`"/>
      <sheetName val="dongia?????????_x0009_?㢠ś?_x0004_??????㋄ś?"/>
      <sheetName val="Thuc thanh"/>
      <sheetName val="phan tich DG?㠨Ȣ?_x0004_?杀Ȣ?咄Ȣ?"/>
      <sheetName val="DG "/>
      <sheetName val="dongia_x0000__x0000__x0000__x0000__x0000__x0000__x0002__x0000__x0000__x0000_ _x0000_?s_x0000__x0004__x0000__x0000__x0000__x0000__x0000__x0000_?s_x0000_"/>
      <sheetName val="dongia_x0000__x0002__x0000__x0009_?s_x0000__x0004__x0000_?s_x0000_"/>
      <sheetName val="ch DG??_x0000__x0004__x0000_??_x0000_??_x0000_"/>
      <sheetName val="dongia_x0000_ ?s_x0004__x0000_?s"/>
      <sheetName val="@_x0000_@_x0000_@_x0000_@_x0000_@_x0000_@_x0000_@_x0000_@_x0000_@_x0000_@_x0000_@_x0000_@_x0000_@_x0000_@_x0000_@_x0000_"/>
      <sheetName val="dongia_x0000__x0000__x0000__x0000__x0000__x0000__x0000__x0000__x0000__x0000_ _x0000_㢠ś_x0000__x0004__x0000__x0000__x0000__x0000__x0000__x0000_㋄ś_x0000_"/>
      <sheetName val="dongia 㢠ś_x0000__x0004__x0000_㋄ś_x0000_"/>
      <sheetName val="_x0000__x0000__x0000__x0000__x0000__x0000__x0000__x0000__x0000_ _x0000_?s_x0000__x0004__x0000__x0000__x0000__x0000__x0000__x0000_?s_x0000__x0000__x0000__x0000__x0000__x0000__x0000__x0000_"/>
      <sheetName val="KKKKKKKK"/>
      <sheetName val="dongia_x0000__x0000__x0000__x0000__x0000__x0000__x0000__x0000__x0000__x0000__x0009__x0000_㢠뉛_x0000__x0000__x0000__x0000__x0000__x0000__x0000_㋄ś_x0000_"/>
      <sheetName val="dongia_x0000_~~~~~~~~~~~~~~~~~~~~~~~~"/>
      <sheetName val="~~~~~~~~~~~~~~~~~~~~~~~~~~~~~~~"/>
      <sheetName val="dongia?????????? ????_x0004_?????????"/>
      <sheetName val="dongia? ??_x0004_???"/>
      <sheetName val="phan tich DG?㠨Ȣ?_x0004_?杀Ȣ?"/>
      <sheetName val="dongia 㢠ś?_x0004_?㋄ś?"/>
      <sheetName val="phan tich DG_㠨Ȣ__x0004__杀Ȣ_咄Ȣ_"/>
      <sheetName val="phan tich DG_㠨Ȣ__x0004__杀Ȣ_"/>
      <sheetName val="dongia 㢠ś__x0004__㋄ś_"/>
      <sheetName val=" _s_s"/>
      <sheetName val="dongia _s_s"/>
      <sheetName val="DT-TN"/>
      <sheetName val=" __"/>
      <sheetName val="_________ _____x0004_________________"/>
      <sheetName val=" ____x0004_____"/>
      <sheetName val="dongia_㢠ś㋄ś1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 refreshError="1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/>
      <sheetData sheetId="385" refreshError="1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20"/>
      <sheetName val="Earthwork"/>
      <sheetName val="Pavement"/>
      <sheetName val="Culvert"/>
      <sheetName val="Side ditch"/>
      <sheetName val="ATGT"/>
      <sheetName val="Bienbao"/>
      <sheetName val="Dgia"/>
      <sheetName val="OH"/>
      <sheetName val="GVT"/>
      <sheetName val="GVT-E"/>
      <sheetName val="Earthwork-E"/>
      <sheetName val="Pavement-E"/>
      <sheetName val="Culvert-E"/>
      <sheetName val="Side ditch-E"/>
      <sheetName val="ATGT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C7" t="str">
            <v>VËt liÖu</v>
          </cell>
        </row>
        <row r="8">
          <cell r="B8" t="str">
            <v>147</v>
          </cell>
          <cell r="C8" t="str">
            <v>DÇu mazót</v>
          </cell>
          <cell r="D8" t="str">
            <v>kg</v>
          </cell>
          <cell r="F8">
            <v>4900</v>
          </cell>
          <cell r="G8">
            <v>4300</v>
          </cell>
        </row>
        <row r="9">
          <cell r="B9" t="str">
            <v>220</v>
          </cell>
          <cell r="C9" t="str">
            <v>Gç chÌn khi l¾p cÊu kiÖn</v>
          </cell>
          <cell r="D9" t="str">
            <v>m3</v>
          </cell>
          <cell r="F9">
            <v>1700000</v>
          </cell>
          <cell r="G9">
            <v>1364000</v>
          </cell>
        </row>
        <row r="10">
          <cell r="B10" t="str">
            <v>286</v>
          </cell>
          <cell r="C10" t="str">
            <v>Que hµn</v>
          </cell>
          <cell r="D10" t="str">
            <v>kg</v>
          </cell>
          <cell r="F10">
            <v>10000</v>
          </cell>
          <cell r="G10">
            <v>7150</v>
          </cell>
        </row>
        <row r="11">
          <cell r="B11" t="str">
            <v>313</v>
          </cell>
          <cell r="C11" t="str">
            <v>S¾t ®Öm</v>
          </cell>
          <cell r="D11" t="str">
            <v>kg</v>
          </cell>
          <cell r="F11">
            <v>4400</v>
          </cell>
          <cell r="G11">
            <v>3454</v>
          </cell>
        </row>
        <row r="12">
          <cell r="B12" t="str">
            <v>142</v>
          </cell>
          <cell r="C12" t="str">
            <v>D©y ®ay</v>
          </cell>
          <cell r="D12" t="str">
            <v>kg</v>
          </cell>
          <cell r="F12">
            <v>5850</v>
          </cell>
          <cell r="G12">
            <v>10000</v>
          </cell>
        </row>
        <row r="13">
          <cell r="B13" t="str">
            <v>163</v>
          </cell>
          <cell r="C13" t="str">
            <v>GiÊy dÇu</v>
          </cell>
          <cell r="D13" t="str">
            <v>m2</v>
          </cell>
          <cell r="F13">
            <v>1800</v>
          </cell>
          <cell r="G13">
            <v>3400</v>
          </cell>
        </row>
        <row r="14">
          <cell r="B14" t="str">
            <v>274</v>
          </cell>
          <cell r="C14" t="str">
            <v>Nhùa ®­êng</v>
          </cell>
          <cell r="D14" t="str">
            <v>kg</v>
          </cell>
          <cell r="F14">
            <v>3754.2049999999999</v>
          </cell>
          <cell r="G14">
            <v>2450</v>
          </cell>
        </row>
        <row r="15">
          <cell r="B15" t="str">
            <v>430</v>
          </cell>
          <cell r="C15" t="str">
            <v>§¸ d¨m 4x6</v>
          </cell>
          <cell r="D15" t="str">
            <v>m3</v>
          </cell>
          <cell r="F15">
            <v>70013</v>
          </cell>
          <cell r="G15">
            <v>85400</v>
          </cell>
        </row>
        <row r="16">
          <cell r="B16" t="str">
            <v>431</v>
          </cell>
          <cell r="C16" t="str">
            <v>§¸ d¨m lµm tÇng läc</v>
          </cell>
          <cell r="D16" t="str">
            <v>m3</v>
          </cell>
          <cell r="F16">
            <v>80981</v>
          </cell>
          <cell r="G16">
            <v>88000</v>
          </cell>
        </row>
        <row r="17">
          <cell r="B17" t="str">
            <v>231</v>
          </cell>
          <cell r="C17" t="str">
            <v>Gç v¸n</v>
          </cell>
          <cell r="D17" t="str">
            <v>m3</v>
          </cell>
          <cell r="F17">
            <v>1700000</v>
          </cell>
          <cell r="G17">
            <v>1273000</v>
          </cell>
        </row>
        <row r="18">
          <cell r="B18" t="str">
            <v>426</v>
          </cell>
          <cell r="C18" t="str">
            <v>§¸ d¨m</v>
          </cell>
          <cell r="D18" t="str">
            <v>m3</v>
          </cell>
          <cell r="F18">
            <v>75918</v>
          </cell>
          <cell r="G18">
            <v>85400</v>
          </cell>
        </row>
        <row r="19">
          <cell r="B19" t="str">
            <v>434</v>
          </cell>
          <cell r="C19" t="str">
            <v>§¸ héc</v>
          </cell>
          <cell r="D19" t="str">
            <v>m3</v>
          </cell>
          <cell r="F19">
            <v>55045</v>
          </cell>
          <cell r="G19">
            <v>63000</v>
          </cell>
        </row>
        <row r="20">
          <cell r="B20" t="str">
            <v>232</v>
          </cell>
          <cell r="C20" t="str">
            <v>Gç v¸n cÇu c«ng t¸c</v>
          </cell>
          <cell r="D20" t="str">
            <v>m3</v>
          </cell>
          <cell r="F20">
            <v>1700000</v>
          </cell>
          <cell r="G20">
            <v>1273000</v>
          </cell>
        </row>
        <row r="21">
          <cell r="B21" t="str">
            <v>136</v>
          </cell>
          <cell r="C21" t="str">
            <v>D©y thÐp</v>
          </cell>
          <cell r="D21" t="str">
            <v>kg</v>
          </cell>
          <cell r="F21">
            <v>7000</v>
          </cell>
          <cell r="G21">
            <v>6200</v>
          </cell>
        </row>
        <row r="22">
          <cell r="B22" t="str">
            <v>344</v>
          </cell>
          <cell r="C22" t="str">
            <v>ThÐp trßn D&lt;=10mm</v>
          </cell>
          <cell r="D22" t="str">
            <v>kg</v>
          </cell>
          <cell r="F22">
            <v>4400</v>
          </cell>
          <cell r="G22">
            <v>3890</v>
          </cell>
        </row>
        <row r="23">
          <cell r="B23" t="str">
            <v>083</v>
          </cell>
          <cell r="C23" t="str">
            <v>CÊp phèi ®¸ 0,075 - 50mm</v>
          </cell>
          <cell r="D23" t="str">
            <v>m3</v>
          </cell>
          <cell r="F23">
            <v>66981</v>
          </cell>
          <cell r="G23">
            <v>86705</v>
          </cell>
        </row>
        <row r="24">
          <cell r="B24" t="str">
            <v>083a</v>
          </cell>
          <cell r="C24" t="str">
            <v>CÊp phèi ®¸ 0,075 - 37mm</v>
          </cell>
          <cell r="D24" t="str">
            <v>m3</v>
          </cell>
          <cell r="F24">
            <v>75981</v>
          </cell>
          <cell r="G24">
            <v>86705</v>
          </cell>
        </row>
        <row r="25">
          <cell r="B25" t="str">
            <v>412</v>
          </cell>
          <cell r="C25" t="str">
            <v>§inh ®Øa</v>
          </cell>
          <cell r="D25" t="str">
            <v>C¸i</v>
          </cell>
          <cell r="F25">
            <v>1400</v>
          </cell>
          <cell r="G25">
            <v>1400</v>
          </cell>
        </row>
        <row r="26">
          <cell r="B26" t="str">
            <v>401</v>
          </cell>
          <cell r="C26" t="str">
            <v>§inh</v>
          </cell>
          <cell r="D26" t="str">
            <v>kg</v>
          </cell>
          <cell r="F26">
            <v>6500</v>
          </cell>
          <cell r="G26">
            <v>6000</v>
          </cell>
        </row>
        <row r="27">
          <cell r="B27" t="str">
            <v>240</v>
          </cell>
          <cell r="C27" t="str">
            <v>Gç ®µ, chèng</v>
          </cell>
          <cell r="D27" t="str">
            <v>m3</v>
          </cell>
          <cell r="F27">
            <v>1750000</v>
          </cell>
          <cell r="G27">
            <v>1364000</v>
          </cell>
        </row>
        <row r="28">
          <cell r="B28" t="str">
            <v>233</v>
          </cell>
          <cell r="C28" t="str">
            <v>Gç v¸n khu«n</v>
          </cell>
          <cell r="D28" t="str">
            <v>m3</v>
          </cell>
          <cell r="F28">
            <v>1700000</v>
          </cell>
          <cell r="G28">
            <v>1273000</v>
          </cell>
        </row>
        <row r="29">
          <cell r="B29" t="str">
            <v>282</v>
          </cell>
          <cell r="C29" t="str">
            <v>Phô gia dÎo ho¸</v>
          </cell>
          <cell r="D29" t="str">
            <v>kg</v>
          </cell>
          <cell r="F29">
            <v>780</v>
          </cell>
          <cell r="G29">
            <v>746</v>
          </cell>
        </row>
        <row r="30">
          <cell r="B30" t="str">
            <v>275</v>
          </cell>
          <cell r="C30" t="str">
            <v>N­íc</v>
          </cell>
          <cell r="D30" t="str">
            <v>LÝt</v>
          </cell>
          <cell r="F30">
            <v>5</v>
          </cell>
          <cell r="G30">
            <v>4</v>
          </cell>
        </row>
        <row r="31">
          <cell r="B31" t="str">
            <v>390</v>
          </cell>
          <cell r="C31" t="str">
            <v>Xi m¨ng PC30</v>
          </cell>
          <cell r="D31" t="str">
            <v>kg</v>
          </cell>
          <cell r="F31">
            <v>755</v>
          </cell>
          <cell r="G31">
            <v>746</v>
          </cell>
        </row>
        <row r="32">
          <cell r="B32" t="str">
            <v>119</v>
          </cell>
          <cell r="C32" t="str">
            <v>Cñi</v>
          </cell>
          <cell r="D32" t="str">
            <v>kg</v>
          </cell>
          <cell r="F32">
            <v>900</v>
          </cell>
          <cell r="G32">
            <v>500</v>
          </cell>
        </row>
        <row r="33">
          <cell r="B33" t="str">
            <v>002</v>
          </cell>
          <cell r="C33" t="str">
            <v>Bao t¶i</v>
          </cell>
          <cell r="D33" t="str">
            <v>m2</v>
          </cell>
          <cell r="F33">
            <v>4200</v>
          </cell>
          <cell r="G33">
            <v>3800</v>
          </cell>
        </row>
        <row r="34">
          <cell r="B34" t="str">
            <v>067</v>
          </cell>
          <cell r="C34" t="str">
            <v>Bét ®¸</v>
          </cell>
          <cell r="D34" t="str">
            <v>kg</v>
          </cell>
          <cell r="F34">
            <v>300</v>
          </cell>
          <cell r="G34">
            <v>250</v>
          </cell>
        </row>
        <row r="35">
          <cell r="B35" t="str">
            <v>271</v>
          </cell>
          <cell r="C35" t="str">
            <v>Nhùa bitum</v>
          </cell>
          <cell r="D35" t="str">
            <v>kg</v>
          </cell>
          <cell r="F35">
            <v>3754.2049999999999</v>
          </cell>
          <cell r="G35">
            <v>2450</v>
          </cell>
        </row>
        <row r="36">
          <cell r="B36" t="str">
            <v>081</v>
          </cell>
          <cell r="C36" t="str">
            <v>C¸t vµng</v>
          </cell>
          <cell r="D36" t="str">
            <v>m3</v>
          </cell>
          <cell r="F36">
            <v>74090</v>
          </cell>
          <cell r="G36">
            <v>50000</v>
          </cell>
        </row>
        <row r="37">
          <cell r="B37" t="str">
            <v>428</v>
          </cell>
          <cell r="C37" t="str">
            <v>§¸ d¨m 1x2</v>
          </cell>
          <cell r="D37" t="str">
            <v>m3</v>
          </cell>
          <cell r="F37">
            <v>80981</v>
          </cell>
          <cell r="G37">
            <v>101000</v>
          </cell>
        </row>
        <row r="38">
          <cell r="B38" t="str">
            <v>383</v>
          </cell>
          <cell r="C38" t="str">
            <v>VËt liÖu kh¸c</v>
          </cell>
          <cell r="D38" t="str">
            <v>%</v>
          </cell>
          <cell r="F38">
            <v>0</v>
          </cell>
        </row>
        <row r="39">
          <cell r="B39" t="str">
            <v>143</v>
          </cell>
          <cell r="C39" t="str">
            <v>D©y ®iÖn</v>
          </cell>
          <cell r="D39" t="str">
            <v>m</v>
          </cell>
          <cell r="F39">
            <v>1200</v>
          </cell>
          <cell r="G39">
            <v>1350</v>
          </cell>
        </row>
        <row r="40">
          <cell r="B40" t="str">
            <v>128</v>
          </cell>
          <cell r="C40" t="str">
            <v>D©y ch¸y chËm</v>
          </cell>
          <cell r="D40" t="str">
            <v>m</v>
          </cell>
          <cell r="F40">
            <v>1200</v>
          </cell>
          <cell r="G40">
            <v>1200</v>
          </cell>
        </row>
        <row r="41">
          <cell r="B41" t="str">
            <v>135</v>
          </cell>
          <cell r="C41" t="str">
            <v>D©y næ</v>
          </cell>
          <cell r="D41" t="str">
            <v>m</v>
          </cell>
          <cell r="F41">
            <v>3000</v>
          </cell>
          <cell r="G41">
            <v>3000</v>
          </cell>
        </row>
        <row r="42">
          <cell r="B42" t="str">
            <v>249</v>
          </cell>
          <cell r="C42" t="str">
            <v>KÝp næ</v>
          </cell>
          <cell r="D42" t="str">
            <v>c¸i</v>
          </cell>
          <cell r="F42">
            <v>2000</v>
          </cell>
          <cell r="G42">
            <v>2000</v>
          </cell>
        </row>
        <row r="43">
          <cell r="B43" t="str">
            <v>321</v>
          </cell>
          <cell r="C43" t="str">
            <v>Thuèc næ  Am«nÝt</v>
          </cell>
          <cell r="D43" t="str">
            <v>kg</v>
          </cell>
          <cell r="F43">
            <v>15980</v>
          </cell>
          <cell r="G43">
            <v>10500</v>
          </cell>
        </row>
        <row r="44">
          <cell r="B44" t="str">
            <v>457a</v>
          </cell>
          <cell r="C44" t="str">
            <v>èng thÐp tr¸ng kÏm D80mm</v>
          </cell>
          <cell r="D44" t="str">
            <v>m</v>
          </cell>
          <cell r="F44">
            <v>45000</v>
          </cell>
        </row>
        <row r="45">
          <cell r="B45" t="str">
            <v>020</v>
          </cell>
          <cell r="C45" t="str">
            <v>Bu l«ng M14x70</v>
          </cell>
          <cell r="D45" t="str">
            <v>c¸i</v>
          </cell>
          <cell r="F45">
            <v>4500</v>
          </cell>
        </row>
        <row r="46">
          <cell r="B46" t="str">
            <v>025</v>
          </cell>
          <cell r="C46" t="str">
            <v>Bu l«ng M16x320</v>
          </cell>
          <cell r="D46" t="str">
            <v>c¸i</v>
          </cell>
          <cell r="F46">
            <v>8700</v>
          </cell>
        </row>
        <row r="47">
          <cell r="B47" t="str">
            <v>021</v>
          </cell>
          <cell r="C47" t="str">
            <v>Bu l«ng M16x32</v>
          </cell>
          <cell r="D47" t="str">
            <v>c¸i</v>
          </cell>
          <cell r="F47">
            <v>5800</v>
          </cell>
        </row>
        <row r="48">
          <cell r="B48" t="str">
            <v>mb423</v>
          </cell>
          <cell r="C48" t="str">
            <v>BiÓn b¸o vu«ng 0.91x0.91</v>
          </cell>
          <cell r="D48" t="str">
            <v>c¸i</v>
          </cell>
          <cell r="F48">
            <v>563108</v>
          </cell>
        </row>
        <row r="49">
          <cell r="B49" t="str">
            <v>mbcn1</v>
          </cell>
          <cell r="C49" t="str">
            <v>BiÓn b¸o ch÷ nhËt 0.4x0.91</v>
          </cell>
          <cell r="D49" t="str">
            <v>c¸i</v>
          </cell>
          <cell r="F49">
            <v>247520.00000000003</v>
          </cell>
        </row>
        <row r="50">
          <cell r="B50" t="str">
            <v>mbcn2</v>
          </cell>
          <cell r="C50" t="str">
            <v>BiÓn b¸o ch÷ nhËt 1.3x2.1</v>
          </cell>
          <cell r="D50" t="str">
            <v>c¸i</v>
          </cell>
          <cell r="F50">
            <v>1856400.0000000002</v>
          </cell>
        </row>
        <row r="51">
          <cell r="B51" t="str">
            <v>mbtg</v>
          </cell>
          <cell r="C51" t="str">
            <v>BiÓn tam gi¸c 0.91x0.91x0.91</v>
          </cell>
          <cell r="D51" t="str">
            <v>c¸i</v>
          </cell>
          <cell r="F51">
            <v>299000</v>
          </cell>
        </row>
        <row r="52">
          <cell r="B52" t="str">
            <v>mbtr</v>
          </cell>
          <cell r="C52" t="str">
            <v>MÆt biÓn trßn D91</v>
          </cell>
          <cell r="D52" t="str">
            <v>c¸i</v>
          </cell>
          <cell r="F52">
            <v>409500</v>
          </cell>
        </row>
        <row r="53">
          <cell r="B53" t="str">
            <v>305a</v>
          </cell>
          <cell r="C53" t="str">
            <v>Bét s¬n nãng ph¶n quang</v>
          </cell>
          <cell r="D53" t="str">
            <v>kg</v>
          </cell>
          <cell r="F53">
            <v>11000</v>
          </cell>
        </row>
        <row r="54">
          <cell r="B54" t="str">
            <v>htt</v>
          </cell>
          <cell r="C54" t="str">
            <v>H¹t thuû tinh lo¹i II</v>
          </cell>
          <cell r="D54" t="str">
            <v>kg</v>
          </cell>
          <cell r="F54">
            <v>14500</v>
          </cell>
        </row>
        <row r="55">
          <cell r="B55" t="str">
            <v>ga</v>
          </cell>
          <cell r="C55" t="str">
            <v>KhÝ ga</v>
          </cell>
          <cell r="D55" t="str">
            <v>kg</v>
          </cell>
          <cell r="F55">
            <v>9000</v>
          </cell>
        </row>
        <row r="56">
          <cell r="B56" t="str">
            <v>305</v>
          </cell>
          <cell r="C56" t="str">
            <v>S¬n</v>
          </cell>
          <cell r="D56" t="str">
            <v>kg</v>
          </cell>
          <cell r="F56">
            <v>21000</v>
          </cell>
        </row>
        <row r="57">
          <cell r="B57" t="str">
            <v>tph1</v>
          </cell>
          <cell r="C57" t="str">
            <v>T«n sãng phßng hé</v>
          </cell>
          <cell r="D57" t="str">
            <v>m</v>
          </cell>
          <cell r="F57">
            <v>111600</v>
          </cell>
        </row>
        <row r="58">
          <cell r="B58" t="str">
            <v>tph2</v>
          </cell>
          <cell r="C58" t="str">
            <v>T«n phßng hé tÊm ®Çu</v>
          </cell>
          <cell r="D58" t="str">
            <v>tÊm</v>
          </cell>
          <cell r="F58">
            <v>91100</v>
          </cell>
        </row>
        <row r="59">
          <cell r="B59" t="str">
            <v>cph</v>
          </cell>
          <cell r="C59" t="str">
            <v>Cét phßng hé</v>
          </cell>
          <cell r="D59" t="str">
            <v>cét</v>
          </cell>
          <cell r="F59">
            <v>145026.78750000001</v>
          </cell>
        </row>
        <row r="60">
          <cell r="B60" t="str">
            <v>lcbt</v>
          </cell>
          <cell r="C60" t="str">
            <v>L­ìi c¾t BT</v>
          </cell>
          <cell r="D60" t="str">
            <v>Lç</v>
          </cell>
          <cell r="F60">
            <v>6250</v>
          </cell>
        </row>
        <row r="61">
          <cell r="B61" t="str">
            <v>cay</v>
          </cell>
          <cell r="C61" t="str">
            <v>C©y ng©u</v>
          </cell>
          <cell r="D61" t="str">
            <v>C©y</v>
          </cell>
          <cell r="F61">
            <v>84000</v>
          </cell>
        </row>
        <row r="62">
          <cell r="C62" t="str">
            <v>Nh©n c«ng</v>
          </cell>
        </row>
        <row r="63">
          <cell r="B63" t="str">
            <v>6145</v>
          </cell>
          <cell r="C63" t="str">
            <v>Nh©n c«ng 4,5/7</v>
          </cell>
          <cell r="D63" t="str">
            <v>c«ng</v>
          </cell>
          <cell r="F63">
            <v>23294.0445</v>
          </cell>
          <cell r="G63">
            <v>14925</v>
          </cell>
        </row>
        <row r="64">
          <cell r="B64" t="str">
            <v>6135</v>
          </cell>
          <cell r="C64" t="str">
            <v>Nh©n c«ng 3,5/7</v>
          </cell>
          <cell r="D64" t="str">
            <v>c«ng</v>
          </cell>
          <cell r="F64">
            <v>20244.358539999997</v>
          </cell>
          <cell r="G64">
            <v>12971</v>
          </cell>
        </row>
        <row r="65">
          <cell r="B65" t="str">
            <v>6137</v>
          </cell>
          <cell r="C65" t="str">
            <v>Nh©n c«ng 3,7/7</v>
          </cell>
          <cell r="D65" t="str">
            <v>c«ng</v>
          </cell>
          <cell r="F65">
            <v>20592.403559999995</v>
          </cell>
          <cell r="G65">
            <v>13194</v>
          </cell>
        </row>
        <row r="66">
          <cell r="B66" t="str">
            <v>6140</v>
          </cell>
          <cell r="C66" t="str">
            <v>Nh©n c«ng 4/7</v>
          </cell>
          <cell r="D66" t="str">
            <v>c«ng</v>
          </cell>
          <cell r="F66">
            <v>21115.251459999999</v>
          </cell>
          <cell r="G66">
            <v>13529</v>
          </cell>
        </row>
        <row r="67">
          <cell r="B67" t="str">
            <v>6127</v>
          </cell>
          <cell r="C67" t="str">
            <v>Nh©n c«ng 2,7/7</v>
          </cell>
          <cell r="D67" t="str">
            <v>c«ng</v>
          </cell>
          <cell r="F67">
            <v>18883.393260000001</v>
          </cell>
          <cell r="G67">
            <v>12099</v>
          </cell>
        </row>
        <row r="68">
          <cell r="B68" t="str">
            <v>6130</v>
          </cell>
          <cell r="C68" t="str">
            <v>Nh©n c«ng 3/7</v>
          </cell>
          <cell r="D68" t="str">
            <v>c«ng</v>
          </cell>
          <cell r="F68">
            <v>19373.465619999999</v>
          </cell>
          <cell r="G68">
            <v>12413</v>
          </cell>
        </row>
        <row r="69">
          <cell r="C69" t="str">
            <v>M¸y thi c«ng</v>
          </cell>
        </row>
        <row r="70">
          <cell r="B70" t="str">
            <v>7534</v>
          </cell>
          <cell r="C70" t="str">
            <v>M¸y c¾t t«n 15kw</v>
          </cell>
          <cell r="D70" t="str">
            <v>ca</v>
          </cell>
          <cell r="F70">
            <v>185494.8897</v>
          </cell>
          <cell r="G70">
            <v>164322</v>
          </cell>
        </row>
        <row r="71">
          <cell r="B71" t="str">
            <v>7584</v>
          </cell>
          <cell r="C71" t="str">
            <v>M¸y ®ét dËp</v>
          </cell>
          <cell r="D71" t="str">
            <v>ca</v>
          </cell>
          <cell r="F71">
            <v>72091.74755</v>
          </cell>
          <cell r="G71">
            <v>63863</v>
          </cell>
        </row>
        <row r="72">
          <cell r="B72" t="str">
            <v>7529</v>
          </cell>
          <cell r="C72" t="str">
            <v>M¸y cuèn èng</v>
          </cell>
          <cell r="D72" t="str">
            <v>ca</v>
          </cell>
          <cell r="F72">
            <v>49205.442649999997</v>
          </cell>
          <cell r="G72">
            <v>43589</v>
          </cell>
        </row>
        <row r="73">
          <cell r="B73" t="str">
            <v>mcbt</v>
          </cell>
          <cell r="C73" t="str">
            <v>M¸y c¾t BT D50</v>
          </cell>
          <cell r="D73" t="str">
            <v>Ca</v>
          </cell>
          <cell r="F73">
            <v>35391.705199999997</v>
          </cell>
          <cell r="G73">
            <v>31352</v>
          </cell>
        </row>
        <row r="74">
          <cell r="B74" t="str">
            <v>6564</v>
          </cell>
          <cell r="C74" t="str">
            <v>«t« t­íi nhùa 7 tÊn</v>
          </cell>
          <cell r="D74" t="str">
            <v>Ca</v>
          </cell>
          <cell r="F74">
            <v>841101.61960000009</v>
          </cell>
          <cell r="G74">
            <v>745096</v>
          </cell>
        </row>
        <row r="75">
          <cell r="B75" t="str">
            <v>7552</v>
          </cell>
          <cell r="C75" t="str">
            <v>M¸y nÐn khÝ 9m3/ph</v>
          </cell>
          <cell r="D75" t="str">
            <v>ca</v>
          </cell>
          <cell r="F75">
            <v>419298.91515000002</v>
          </cell>
          <cell r="G75">
            <v>371439</v>
          </cell>
        </row>
        <row r="76">
          <cell r="B76" t="str">
            <v>7621</v>
          </cell>
          <cell r="C76" t="str">
            <v>¤ t« t­íi n­íc 5m3</v>
          </cell>
          <cell r="D76" t="str">
            <v>ca</v>
          </cell>
          <cell r="F76">
            <v>387254.25020000001</v>
          </cell>
          <cell r="G76">
            <v>343052</v>
          </cell>
        </row>
        <row r="77">
          <cell r="B77" t="str">
            <v>7553</v>
          </cell>
          <cell r="C77" t="str">
            <v>M¸y phun s¬n</v>
          </cell>
          <cell r="D77" t="str">
            <v>ca</v>
          </cell>
          <cell r="F77">
            <v>32547.003199999999</v>
          </cell>
          <cell r="G77">
            <v>28832</v>
          </cell>
        </row>
        <row r="78">
          <cell r="B78" t="str">
            <v>7500</v>
          </cell>
          <cell r="C78" t="str">
            <v>Bóa c¨n 3m3 KN/ph</v>
          </cell>
          <cell r="D78" t="str">
            <v>ca</v>
          </cell>
          <cell r="F78">
            <v>27928.877850000001</v>
          </cell>
          <cell r="G78">
            <v>24741</v>
          </cell>
        </row>
        <row r="79">
          <cell r="B79" t="str">
            <v>7538</v>
          </cell>
          <cell r="C79" t="str">
            <v>M¸y hµn 23kw</v>
          </cell>
          <cell r="D79" t="str">
            <v>ca</v>
          </cell>
          <cell r="F79">
            <v>87303.001300000004</v>
          </cell>
          <cell r="G79">
            <v>77338</v>
          </cell>
        </row>
        <row r="80">
          <cell r="B80" t="str">
            <v>7506</v>
          </cell>
          <cell r="C80" t="str">
            <v>CÇn cÈu 10T</v>
          </cell>
          <cell r="D80" t="str">
            <v>ca</v>
          </cell>
          <cell r="F80">
            <v>694819.59234999993</v>
          </cell>
          <cell r="G80">
            <v>615511</v>
          </cell>
        </row>
        <row r="81">
          <cell r="B81" t="str">
            <v>7579</v>
          </cell>
          <cell r="C81" t="str">
            <v>M¸y ®Çm dïi 1,5kw</v>
          </cell>
          <cell r="D81" t="str">
            <v>ca</v>
          </cell>
          <cell r="F81">
            <v>42282.205600000001</v>
          </cell>
          <cell r="G81">
            <v>37456</v>
          </cell>
        </row>
        <row r="82">
          <cell r="B82" t="str">
            <v>7536</v>
          </cell>
          <cell r="C82" t="str">
            <v>M¸y c¾t uèn</v>
          </cell>
          <cell r="D82" t="str">
            <v>ca</v>
          </cell>
          <cell r="F82">
            <v>44915.81265</v>
          </cell>
          <cell r="G82">
            <v>39789</v>
          </cell>
        </row>
        <row r="83">
          <cell r="B83" t="str">
            <v>7558</v>
          </cell>
          <cell r="C83" t="str">
            <v>M¸y trén 250L</v>
          </cell>
          <cell r="D83" t="str">
            <v>ca</v>
          </cell>
          <cell r="F83">
            <v>108676.64720000001</v>
          </cell>
          <cell r="G83">
            <v>96272</v>
          </cell>
        </row>
        <row r="84">
          <cell r="B84" t="str">
            <v>7559</v>
          </cell>
          <cell r="C84" t="str">
            <v>M¸y trén 80L</v>
          </cell>
          <cell r="D84" t="str">
            <v>ca</v>
          </cell>
          <cell r="F84">
            <v>51130.1319</v>
          </cell>
          <cell r="G84">
            <v>45294</v>
          </cell>
        </row>
        <row r="85">
          <cell r="B85" t="str">
            <v>7546</v>
          </cell>
          <cell r="C85" t="str">
            <v>M¸y lu rung 25T</v>
          </cell>
          <cell r="D85" t="str">
            <v>ca</v>
          </cell>
          <cell r="F85">
            <v>1174099.9522499999</v>
          </cell>
          <cell r="G85">
            <v>1040085</v>
          </cell>
        </row>
        <row r="86">
          <cell r="B86" t="str">
            <v>7554</v>
          </cell>
          <cell r="C86" t="str">
            <v>M¸y r¶i 50 - 60T/h</v>
          </cell>
          <cell r="D86" t="str">
            <v>ca</v>
          </cell>
          <cell r="F86">
            <v>726135.02020000003</v>
          </cell>
          <cell r="G86">
            <v>643252</v>
          </cell>
        </row>
        <row r="87">
          <cell r="B87" t="str">
            <v>7563</v>
          </cell>
          <cell r="C87" t="str">
            <v>M¸y xóc 1,25m3</v>
          </cell>
          <cell r="D87" t="str">
            <v>ca</v>
          </cell>
          <cell r="F87">
            <v>1398566.1305</v>
          </cell>
          <cell r="G87">
            <v>1238930</v>
          </cell>
        </row>
        <row r="88">
          <cell r="B88" t="str">
            <v>7601</v>
          </cell>
          <cell r="C88" t="str">
            <v>Tr¹m trén 50-60tÊn/h</v>
          </cell>
          <cell r="D88" t="str">
            <v>ca</v>
          </cell>
          <cell r="F88">
            <v>11170788.0374</v>
          </cell>
          <cell r="G88">
            <v>9895724</v>
          </cell>
        </row>
        <row r="89">
          <cell r="B89" t="str">
            <v>7576</v>
          </cell>
          <cell r="C89" t="str">
            <v>M¸y ®Çm b¸nh lèp 16T</v>
          </cell>
          <cell r="D89" t="str">
            <v>ca</v>
          </cell>
          <cell r="F89">
            <v>487723.02905000001</v>
          </cell>
          <cell r="G89">
            <v>432053</v>
          </cell>
        </row>
        <row r="90">
          <cell r="B90" t="str">
            <v>7544</v>
          </cell>
          <cell r="C90" t="str">
            <v>M¸y lu 10T</v>
          </cell>
          <cell r="D90" t="str">
            <v>ca</v>
          </cell>
          <cell r="F90">
            <v>326149.59970000002</v>
          </cell>
          <cell r="G90">
            <v>288922</v>
          </cell>
        </row>
        <row r="91">
          <cell r="B91" t="str">
            <v>7555</v>
          </cell>
          <cell r="C91" t="str">
            <v>M¸y r¶i 20T/h</v>
          </cell>
          <cell r="D91" t="str">
            <v>ca</v>
          </cell>
          <cell r="F91">
            <v>507982.49999999994</v>
          </cell>
          <cell r="G91">
            <v>450000</v>
          </cell>
        </row>
        <row r="92">
          <cell r="B92" t="str">
            <v>7543</v>
          </cell>
          <cell r="C92" t="str">
            <v>M¸y kh¸c</v>
          </cell>
          <cell r="D92" t="str">
            <v>%</v>
          </cell>
          <cell r="F92">
            <v>0</v>
          </cell>
        </row>
        <row r="93">
          <cell r="B93" t="str">
            <v>mns</v>
          </cell>
          <cell r="C93" t="str">
            <v>M¸y nÊu s¬n</v>
          </cell>
          <cell r="D93" t="str">
            <v>ca</v>
          </cell>
          <cell r="F93">
            <v>74057.075400000002</v>
          </cell>
          <cell r="G93">
            <v>65604</v>
          </cell>
        </row>
        <row r="94">
          <cell r="B94" t="str">
            <v>mrs</v>
          </cell>
          <cell r="C94" t="str">
            <v>M¸y r¶i s¬n</v>
          </cell>
          <cell r="D94" t="str">
            <v>ca</v>
          </cell>
          <cell r="F94">
            <v>74057.075400000002</v>
          </cell>
          <cell r="G94">
            <v>65604</v>
          </cell>
        </row>
        <row r="95">
          <cell r="B95" t="str">
            <v>7621</v>
          </cell>
          <cell r="C95" t="str">
            <v>¤ t« t­íi n­íc 5m3</v>
          </cell>
          <cell r="D95" t="str">
            <v>ca</v>
          </cell>
          <cell r="F95">
            <v>387254.25020000001</v>
          </cell>
          <cell r="G95">
            <v>343052</v>
          </cell>
        </row>
        <row r="96">
          <cell r="B96" t="str">
            <v>7556</v>
          </cell>
          <cell r="C96" t="str">
            <v>M¸y san 110cv</v>
          </cell>
          <cell r="D96" t="str">
            <v>ca</v>
          </cell>
          <cell r="F96">
            <v>659554.31835000007</v>
          </cell>
          <cell r="G96">
            <v>584271</v>
          </cell>
        </row>
        <row r="97">
          <cell r="B97" t="str">
            <v>7573</v>
          </cell>
          <cell r="C97" t="str">
            <v>M¸y ®Çm 25T</v>
          </cell>
          <cell r="D97" t="str">
            <v>ca</v>
          </cell>
          <cell r="F97">
            <v>654733</v>
          </cell>
          <cell r="G97">
            <v>580000</v>
          </cell>
        </row>
        <row r="98">
          <cell r="B98" t="str">
            <v>7574</v>
          </cell>
          <cell r="C98" t="str">
            <v>M¸y ®Çm 9T</v>
          </cell>
          <cell r="D98" t="str">
            <v>ca</v>
          </cell>
          <cell r="F98">
            <v>501033.29939999996</v>
          </cell>
          <cell r="G98">
            <v>443844</v>
          </cell>
        </row>
        <row r="99">
          <cell r="B99" t="str">
            <v>7572</v>
          </cell>
          <cell r="C99" t="str">
            <v>M¸y ®Çm 16T</v>
          </cell>
          <cell r="D99" t="str">
            <v>ca</v>
          </cell>
          <cell r="F99">
            <v>568940.4</v>
          </cell>
          <cell r="G99">
            <v>504000</v>
          </cell>
        </row>
        <row r="100">
          <cell r="B100" t="str">
            <v>7615</v>
          </cell>
          <cell r="C100" t="str">
            <v>¤ t« &lt;=12T</v>
          </cell>
          <cell r="D100" t="str">
            <v>ca</v>
          </cell>
          <cell r="F100">
            <v>651220.01879999996</v>
          </cell>
          <cell r="G100">
            <v>576888</v>
          </cell>
        </row>
        <row r="101">
          <cell r="B101" t="str">
            <v>7548</v>
          </cell>
          <cell r="C101" t="str">
            <v>M¸y nÐn khÝ 10m3/ph</v>
          </cell>
          <cell r="D101" t="str">
            <v>ca</v>
          </cell>
          <cell r="F101">
            <v>437166.35294999997</v>
          </cell>
          <cell r="G101">
            <v>387267</v>
          </cell>
        </row>
        <row r="102">
          <cell r="B102" t="str">
            <v>7541</v>
          </cell>
          <cell r="C102" t="str">
            <v>M¸y khoan cÇm tay D42mm</v>
          </cell>
          <cell r="D102" t="str">
            <v>ca</v>
          </cell>
          <cell r="F102">
            <v>39912.749450000003</v>
          </cell>
          <cell r="G102">
            <v>35357</v>
          </cell>
        </row>
        <row r="103">
          <cell r="B103" t="str">
            <v>7586</v>
          </cell>
          <cell r="C103" t="str">
            <v>M¸y ñi 110cv</v>
          </cell>
          <cell r="D103" t="str">
            <v>ca</v>
          </cell>
          <cell r="F103">
            <v>755593.48979999998</v>
          </cell>
          <cell r="G103">
            <v>669348</v>
          </cell>
        </row>
        <row r="104">
          <cell r="B104" t="str">
            <v>7614</v>
          </cell>
          <cell r="C104" t="str">
            <v>¤ t« &lt;=10T</v>
          </cell>
          <cell r="D104" t="str">
            <v>ca</v>
          </cell>
          <cell r="F104">
            <v>593481.59900000005</v>
          </cell>
          <cell r="G104">
            <v>525740</v>
          </cell>
        </row>
        <row r="105">
          <cell r="B105" t="str">
            <v>7568</v>
          </cell>
          <cell r="C105" t="str">
            <v>M¸y ®µo &lt;=1.6m3</v>
          </cell>
          <cell r="D105" t="str">
            <v>ca</v>
          </cell>
          <cell r="F105">
            <v>1555901.8569499999</v>
          </cell>
          <cell r="G105">
            <v>1378307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TVanChuyen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 (2)"/>
      <sheetName val="Sheet1"/>
      <sheetName val="Sheet2"/>
      <sheetName val="Sheet3"/>
      <sheetName val="Sheet4"/>
      <sheetName val="Sheet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 (2)"/>
      <sheetName val="Sheet1"/>
      <sheetName val="Sheet2"/>
      <sheetName val="Sheet3"/>
      <sheetName val="Sheet4"/>
      <sheetName val="Sheet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µ Néi"/>
    </sheetNames>
    <sheetDataSet>
      <sheetData sheetId="0">
        <row r="7">
          <cell r="B7" t="str">
            <v>AA.1112</v>
          </cell>
        </row>
      </sheetData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QMCT"/>
      <sheetName val="CTV Di dong"/>
      <sheetName val="TT04"/>
      <sheetName val="Bó-DZ0,4"/>
      <sheetName val="Phan Tien Xuan Son&quot;La"/>
      <sheetName val="Gia_NC"/>
      <sheetName val="vat tu"/>
      <sheetName val="GVL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hart1"/>
      <sheetName val="ctTBA"/>
      <sheetName val="GVT"/>
      <sheetName val="chitiet"/>
      <sheetName val="TTVanChuyen"/>
      <sheetName val="정부노임단가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mong + than"/>
      <sheetName val="h thien tt"/>
      <sheetName val="hoµn thien x trat"/>
      <sheetName val="~         "/>
      <sheetName val="1002_x0000__x0000_0"/>
      <sheetName val="Sheat1"/>
      <sheetName val="Gian_tiep_so._la"/>
      <sheetName val="subload"/>
      <sheetName val="NEW-PANEL"/>
      <sheetName val="TH-Dien"/>
      <sheetName val="tienluong"/>
      <sheetName val="Gia_GC_Satthep"/>
      <sheetName val="??????"/>
      <sheetName val="Gi¸ tñ bç"/>
      <sheetName val="PNT-QUOT-#3"/>
      <sheetName val="COAT&amp;WRAP-QIOT-#3"/>
      <sheetName val="dtxl"/>
      <sheetName val="TT0 "/>
      <sheetName val="Bó,DZ0,4"/>
      <sheetName val="Phan Tien Xean Son&quot;La"/>
      <sheetName val="Ch"/>
      <sheetName val="Book 1 Summary"/>
      <sheetName val="1002??0"/>
      <sheetName val="Phan Tien2_x0000__x0000_n Son&quot;La"/>
      <sheetName val="Gia"/>
      <sheetName val="TH_Dien"/>
      <sheetName val="1002"/>
      <sheetName val="______"/>
      <sheetName val="NMTD_c"/>
      <sheetName val="MB NHAN "/>
      <sheetName val="#REF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VCVlieu"/>
      <sheetName val="dg-VTu"/>
      <sheetName val="BKBANRA"/>
      <sheetName val="BKMUAVAO"/>
      <sheetName val="GOC"/>
      <sheetName val="DLBCKT"/>
      <sheetName val="1002__0"/>
      <sheetName val="Phan Tien2"/>
      <sheetName val="_x0000__x0000__x0000__x0000__x0000__x0000__x0000__x0000_"/>
      <sheetName val="Phan Tien2??n Son&quot;L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????????"/>
      <sheetName val="Gi� t� b�"/>
      <sheetName val="B�-DZ0,4"/>
      <sheetName val="ho�n thien x trat"/>
      <sheetName val="Gi�_t�_b�"/>
      <sheetName val="Hµ Néi"/>
      <sheetName val="NEW_PANEL"/>
      <sheetName val="lam-moi"/>
      <sheetName val="CHITIET VL-NC-TT -1p"/>
      <sheetName val="gtrinh"/>
      <sheetName val="CHITIET VL-NC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 dien"/>
    </sheetNames>
    <sheetDataSet>
      <sheetData sheetId="0">
        <row r="5">
          <cell r="M5">
            <v>0.71</v>
          </cell>
          <cell r="N5">
            <v>0.06</v>
          </cell>
          <cell r="O5">
            <v>0.05</v>
          </cell>
        </row>
      </sheetData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G7">
            <v>1.3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">
          <cell r="C31" t="b">
            <v>1</v>
          </cell>
        </row>
      </sheetData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H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K_1"/>
      <definedName name="K_2"/>
    </definedNames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K_1"/>
      <definedName name="K_2"/>
    </definedNames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04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9-2"/>
    </sheetNames>
    <sheetDataSet>
      <sheetData sheetId="0" refreshError="1">
        <row r="133">
          <cell r="C133">
            <v>1.4</v>
          </cell>
        </row>
      </sheetData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Tall"/>
      <sheetName val="XL4Test5"/>
    </sheetNames>
    <sheetDataSet>
      <sheetData sheetId="0" refreshError="1"/>
      <sheetData sheetId="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cong"/>
      <sheetName val="Sheet1"/>
      <sheetName val="Sheet2"/>
      <sheetName val="KLnen"/>
      <sheetName val="Sheet3"/>
      <sheetName val="mat"/>
      <sheetName val="DGCT"/>
      <sheetName val="pt"/>
      <sheetName val="KLcongcl"/>
      <sheetName val="Sheet4"/>
      <sheetName val="cl"/>
      <sheetName val="TH"/>
      <sheetName val="THToan"/>
      <sheetName val="KSTK2"/>
      <sheetName val="KSTK"/>
      <sheetName val="Sheet6"/>
      <sheetName val="GPMB"/>
      <sheetName val="Sheet14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m"/>
      <sheetName val="Km0-1"/>
      <sheetName val="KM1-2"/>
      <sheetName val="Km2-3"/>
      <sheetName val="Km3-4"/>
      <sheetName val="Km4-5"/>
      <sheetName val="Km5-6"/>
      <sheetName val="Km6-7"/>
      <sheetName val="Km7-8"/>
      <sheetName val="Tonghop-bt"/>
      <sheetName val="Tonghop-cc"/>
      <sheetName val="Ny-Km1-4"/>
      <sheetName val="Ny-Km4-6"/>
      <sheetName val="Ny-Km6-8"/>
      <sheetName val="Temp"/>
      <sheetName val="KLM"/>
      <sheetName val="Coc tieu-rao chan"/>
      <sheetName val="Ny-Km1-4 (cc)"/>
      <sheetName val="Ny-Km4-6 (cc)"/>
      <sheetName val="Ny-Km6-8 (cc)"/>
      <sheetName val="CC"/>
      <sheetName val="Phdoan-bt"/>
      <sheetName val="Phdoan-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B3">
            <v>0.6</v>
          </cell>
        </row>
        <row r="4">
          <cell r="B4">
            <v>1</v>
          </cell>
        </row>
        <row r="6">
          <cell r="B6">
            <v>1.4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h HA THE"/>
      <sheetName val="bia"/>
      <sheetName val="thcp"/>
      <sheetName val="ThopKP"/>
      <sheetName val="Phado"/>
      <sheetName val="Xaymoi"/>
      <sheetName val="TinhKL"/>
      <sheetName val="CTKL"/>
      <sheetName val="Ptvt"/>
      <sheetName val="Sheet1"/>
      <sheetName val="00000000"/>
      <sheetName val="XL4Test5"/>
      <sheetName val="t_h HA T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TRAM"/>
      <sheetName val="DON GIA"/>
      <sheetName val="Gia thanh 1m3 beton"/>
      <sheetName val="VLP gia cong cot thep"/>
      <sheetName val="GT DV CONG TAC (2)"/>
      <sheetName val="Bang chi tiet VL,NC,MTC"/>
      <sheetName val="Bieu gia tien chuoi phu kien"/>
      <sheetName val="CHITIET VL-NC-TT-3p"/>
      <sheetName val="CHITIET VL-NC-TT -1p"/>
      <sheetName val="KPVC-BD "/>
      <sheetName val="TONG HOP VL-NC TT"/>
      <sheetName val="DEN BU"/>
      <sheetName val="TDTKP1 (3)"/>
      <sheetName val="THTD"/>
      <sheetName val="TH VL, NC, MTC (2)"/>
      <sheetName val="BIA"/>
      <sheetName val="TH-THT DL"/>
      <sheetName val="CT THT"/>
      <sheetName val="TH-THT K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 -1p"/>
      <sheetName val="TDTKP1"/>
      <sheetName val="Sheet1"/>
      <sheetName val="Thanh lý "/>
      <sheetName val="Sheet2"/>
      <sheetName val="DN"/>
      <sheetName val="CHITIET VL_NC_TT _1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-1"/>
      <sheetName val="KP-2"/>
      <sheetName val="TB-ch.doc"/>
      <sheetName val="LD-ch.doc"/>
      <sheetName val="san-nen"/>
      <sheetName val="NDK"/>
      <sheetName val="NT"/>
      <sheetName val="NTC"/>
      <sheetName val="TN-HC"/>
      <sheetName val="dau-noi"/>
      <sheetName val="san-nen-SS"/>
      <sheetName val="XL4Poppy"/>
      <sheetName val="K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6">
          <cell r="A26" t="b">
            <v>1</v>
          </cell>
        </row>
      </sheetData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F4" t="str">
            <v/>
          </cell>
          <cell r="J4">
            <v>0</v>
          </cell>
        </row>
        <row r="5">
          <cell r="F5" t="str">
            <v>XM30</v>
          </cell>
          <cell r="J5">
            <v>0</v>
          </cell>
        </row>
        <row r="6">
          <cell r="F6" t="str">
            <v>CATV</v>
          </cell>
          <cell r="J6">
            <v>0</v>
          </cell>
        </row>
        <row r="7">
          <cell r="J7">
            <v>300</v>
          </cell>
        </row>
        <row r="8">
          <cell r="F8" t="str">
            <v>DA12</v>
          </cell>
          <cell r="J8">
            <v>304.49999999999994</v>
          </cell>
        </row>
        <row r="9">
          <cell r="J9">
            <v>0</v>
          </cell>
        </row>
        <row r="10">
          <cell r="F10" t="str">
            <v>DA24</v>
          </cell>
          <cell r="J10">
            <v>0</v>
          </cell>
        </row>
        <row r="11">
          <cell r="F11" t="str">
            <v/>
          </cell>
          <cell r="J11">
            <v>0</v>
          </cell>
        </row>
        <row r="12">
          <cell r="F12" t="str">
            <v>DA46</v>
          </cell>
          <cell r="J12">
            <v>0</v>
          </cell>
        </row>
        <row r="13">
          <cell r="J13">
            <v>7.41</v>
          </cell>
        </row>
        <row r="14">
          <cell r="F14" t="str">
            <v>DA57</v>
          </cell>
          <cell r="J14">
            <v>7.5211499999999996</v>
          </cell>
        </row>
        <row r="15">
          <cell r="J15">
            <v>0</v>
          </cell>
        </row>
        <row r="16">
          <cell r="F16" t="str">
            <v>DA57</v>
          </cell>
          <cell r="J16">
            <v>0</v>
          </cell>
        </row>
        <row r="17">
          <cell r="F17" t="str">
            <v>DA12</v>
          </cell>
          <cell r="J17">
            <v>0</v>
          </cell>
        </row>
        <row r="18">
          <cell r="F18" t="str">
            <v/>
          </cell>
          <cell r="J18">
            <v>0</v>
          </cell>
        </row>
        <row r="19">
          <cell r="F19" t="str">
            <v>DA57</v>
          </cell>
          <cell r="J19">
            <v>0</v>
          </cell>
        </row>
        <row r="20">
          <cell r="F20" t="str">
            <v>DA12</v>
          </cell>
          <cell r="J20">
            <v>0</v>
          </cell>
        </row>
        <row r="21">
          <cell r="J21">
            <v>0</v>
          </cell>
        </row>
        <row r="22">
          <cell r="F22" t="str">
            <v>DA12</v>
          </cell>
          <cell r="J22">
            <v>0</v>
          </cell>
        </row>
        <row r="23">
          <cell r="F23" t="str">
            <v>CATD</v>
          </cell>
          <cell r="J23">
            <v>0</v>
          </cell>
        </row>
        <row r="24">
          <cell r="J24">
            <v>0</v>
          </cell>
        </row>
        <row r="25">
          <cell r="F25" t="str">
            <v>DA46</v>
          </cell>
          <cell r="J25">
            <v>0</v>
          </cell>
        </row>
        <row r="26">
          <cell r="F26" t="str">
            <v>CATD</v>
          </cell>
          <cell r="J26">
            <v>0</v>
          </cell>
        </row>
        <row r="27">
          <cell r="J27">
            <v>11.8116</v>
          </cell>
        </row>
        <row r="28">
          <cell r="F28" t="str">
            <v>DA57</v>
          </cell>
          <cell r="J28">
            <v>15.579500400000002</v>
          </cell>
        </row>
        <row r="29">
          <cell r="F29" t="str">
            <v>CATD</v>
          </cell>
          <cell r="J29">
            <v>2.5985520000000002</v>
          </cell>
        </row>
        <row r="30">
          <cell r="J30">
            <v>0</v>
          </cell>
        </row>
        <row r="31">
          <cell r="F31" t="str">
            <v>DA57</v>
          </cell>
          <cell r="J31">
            <v>0</v>
          </cell>
        </row>
        <row r="32">
          <cell r="F32" t="str">
            <v>DATD</v>
          </cell>
          <cell r="J32">
            <v>0</v>
          </cell>
        </row>
        <row r="33">
          <cell r="J33">
            <v>0</v>
          </cell>
        </row>
        <row r="34">
          <cell r="F34" t="str">
            <v>DAMI</v>
          </cell>
          <cell r="J34">
            <v>0</v>
          </cell>
        </row>
        <row r="35">
          <cell r="J35">
            <v>0</v>
          </cell>
        </row>
        <row r="36">
          <cell r="F36" t="str">
            <v>CATD</v>
          </cell>
          <cell r="J36">
            <v>0</v>
          </cell>
        </row>
        <row r="37">
          <cell r="J37">
            <v>0</v>
          </cell>
        </row>
        <row r="38">
          <cell r="F38" t="str">
            <v>CATD</v>
          </cell>
          <cell r="J38">
            <v>0</v>
          </cell>
        </row>
        <row r="39">
          <cell r="J39">
            <v>0</v>
          </cell>
        </row>
        <row r="40">
          <cell r="F40" t="str">
            <v>CATD</v>
          </cell>
          <cell r="J40">
            <v>0</v>
          </cell>
        </row>
        <row r="41">
          <cell r="J41">
            <v>0</v>
          </cell>
        </row>
        <row r="42">
          <cell r="F42" t="str">
            <v>CATD</v>
          </cell>
          <cell r="J42">
            <v>0</v>
          </cell>
        </row>
        <row r="43">
          <cell r="J43">
            <v>0</v>
          </cell>
        </row>
        <row r="44">
          <cell r="F44" t="str">
            <v>DAHH</v>
          </cell>
          <cell r="J44">
            <v>0</v>
          </cell>
        </row>
        <row r="45">
          <cell r="J45">
            <v>0</v>
          </cell>
        </row>
        <row r="46">
          <cell r="F46" t="str">
            <v>CTRAM</v>
          </cell>
          <cell r="J46">
            <v>0</v>
          </cell>
        </row>
        <row r="47">
          <cell r="F47" t="str">
            <v>CAYC</v>
          </cell>
          <cell r="J47">
            <v>0</v>
          </cell>
        </row>
        <row r="48">
          <cell r="F48" t="str">
            <v>GVAN</v>
          </cell>
          <cell r="J48">
            <v>0</v>
          </cell>
        </row>
        <row r="49">
          <cell r="F49" t="str">
            <v>KEMB</v>
          </cell>
          <cell r="J49">
            <v>0</v>
          </cell>
        </row>
        <row r="50">
          <cell r="J50">
            <v>0</v>
          </cell>
        </row>
        <row r="51">
          <cell r="F51" t="str">
            <v>L-CUA</v>
          </cell>
          <cell r="J51">
            <v>0</v>
          </cell>
        </row>
        <row r="52">
          <cell r="F52" t="str">
            <v/>
          </cell>
          <cell r="J52">
            <v>0</v>
          </cell>
        </row>
        <row r="53">
          <cell r="F53" t="str">
            <v>DHOC</v>
          </cell>
          <cell r="J53">
            <v>0</v>
          </cell>
        </row>
        <row r="54">
          <cell r="J54">
            <v>0</v>
          </cell>
        </row>
        <row r="55">
          <cell r="F55" t="str">
            <v>DA12</v>
          </cell>
          <cell r="J55">
            <v>0</v>
          </cell>
        </row>
        <row r="56">
          <cell r="F56" t="str">
            <v>DATD</v>
          </cell>
          <cell r="J56">
            <v>0</v>
          </cell>
        </row>
        <row r="57">
          <cell r="J57">
            <v>0</v>
          </cell>
        </row>
        <row r="58">
          <cell r="F58" t="str">
            <v>DA46</v>
          </cell>
          <cell r="J58">
            <v>0</v>
          </cell>
        </row>
        <row r="59">
          <cell r="F59" t="str">
            <v>DMAT</v>
          </cell>
          <cell r="J59">
            <v>0</v>
          </cell>
        </row>
        <row r="60">
          <cell r="F60" t="str">
            <v>DATD</v>
          </cell>
          <cell r="J60">
            <v>0</v>
          </cell>
        </row>
        <row r="61">
          <cell r="J61">
            <v>440.87999999999994</v>
          </cell>
        </row>
        <row r="62">
          <cell r="F62" t="str">
            <v>DA46</v>
          </cell>
          <cell r="J62">
            <v>113.43842399999998</v>
          </cell>
        </row>
        <row r="63">
          <cell r="F63" t="str">
            <v>DA12</v>
          </cell>
          <cell r="J63">
            <v>19.178279999999994</v>
          </cell>
        </row>
        <row r="64">
          <cell r="F64" t="str">
            <v>CATD</v>
          </cell>
          <cell r="J64">
            <v>41.839511999999992</v>
          </cell>
        </row>
        <row r="65">
          <cell r="J65">
            <v>0</v>
          </cell>
        </row>
        <row r="66">
          <cell r="F66" t="str">
            <v>DA46</v>
          </cell>
          <cell r="J66">
            <v>0</v>
          </cell>
        </row>
        <row r="67">
          <cell r="F67" t="str">
            <v>DA12</v>
          </cell>
          <cell r="J67">
            <v>0</v>
          </cell>
        </row>
        <row r="68">
          <cell r="F68" t="str">
            <v>DATD</v>
          </cell>
          <cell r="J68">
            <v>0</v>
          </cell>
        </row>
        <row r="69">
          <cell r="J69">
            <v>0</v>
          </cell>
        </row>
        <row r="70">
          <cell r="F70" t="str">
            <v>DA12</v>
          </cell>
          <cell r="J70">
            <v>0</v>
          </cell>
        </row>
        <row r="71">
          <cell r="J71">
            <v>0</v>
          </cell>
        </row>
        <row r="72">
          <cell r="F72" t="str">
            <v>BNHU</v>
          </cell>
          <cell r="J72">
            <v>0</v>
          </cell>
        </row>
        <row r="73">
          <cell r="J73">
            <v>0</v>
          </cell>
        </row>
        <row r="74">
          <cell r="F74" t="str">
            <v>DHOC</v>
          </cell>
          <cell r="J74">
            <v>0</v>
          </cell>
        </row>
        <row r="75">
          <cell r="F75" t="str">
            <v>DA46</v>
          </cell>
          <cell r="J75">
            <v>0</v>
          </cell>
        </row>
        <row r="76">
          <cell r="J76">
            <v>0</v>
          </cell>
        </row>
        <row r="77">
          <cell r="F77" t="str">
            <v>DHOC</v>
          </cell>
          <cell r="J77">
            <v>0</v>
          </cell>
        </row>
        <row r="78">
          <cell r="F78" t="str">
            <v>DA46</v>
          </cell>
          <cell r="J78">
            <v>0</v>
          </cell>
        </row>
        <row r="79">
          <cell r="J79">
            <v>0</v>
          </cell>
        </row>
        <row r="80">
          <cell r="F80" t="str">
            <v>DHOC</v>
          </cell>
          <cell r="J80">
            <v>0</v>
          </cell>
        </row>
        <row r="81">
          <cell r="F81" t="str">
            <v>DA46</v>
          </cell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F84" t="str">
            <v>DCHE</v>
          </cell>
          <cell r="J84">
            <v>0</v>
          </cell>
        </row>
        <row r="85">
          <cell r="J85">
            <v>0</v>
          </cell>
        </row>
        <row r="86">
          <cell r="J86">
            <v>7.0500000000000021E-2</v>
          </cell>
        </row>
        <row r="87">
          <cell r="J87">
            <v>1.9740000000000008E-2</v>
          </cell>
        </row>
        <row r="88">
          <cell r="F88" t="str">
            <v>GTHE</v>
          </cell>
          <cell r="J88">
            <v>38.775000000000013</v>
          </cell>
        </row>
        <row r="89">
          <cell r="F89" t="str">
            <v>GVAN</v>
          </cell>
          <cell r="J89">
            <v>4.2300000000000011E-3</v>
          </cell>
        </row>
        <row r="90">
          <cell r="F90" t="str">
            <v>DINH</v>
          </cell>
          <cell r="J90">
            <v>3.8775000000000018E-2</v>
          </cell>
        </row>
        <row r="91">
          <cell r="F91" t="str">
            <v>DDIA</v>
          </cell>
          <cell r="J91">
            <v>0.11985000000000005</v>
          </cell>
        </row>
        <row r="92">
          <cell r="J92">
            <v>1.2800000000000002</v>
          </cell>
        </row>
        <row r="93">
          <cell r="F93" t="str">
            <v>GTHE</v>
          </cell>
          <cell r="J93">
            <v>1683.2000000000003</v>
          </cell>
        </row>
        <row r="94">
          <cell r="F94" t="str">
            <v>CAYC</v>
          </cell>
          <cell r="J94">
            <v>0.64000000000000012</v>
          </cell>
        </row>
        <row r="95">
          <cell r="F95" t="str">
            <v>GVAN</v>
          </cell>
          <cell r="J95">
            <v>3.840000000000001E-3</v>
          </cell>
        </row>
        <row r="96">
          <cell r="F96" t="str">
            <v>KEMB</v>
          </cell>
          <cell r="J96">
            <v>0.29440000000000005</v>
          </cell>
        </row>
        <row r="97">
          <cell r="J97">
            <v>0.25600000000000006</v>
          </cell>
        </row>
        <row r="98">
          <cell r="J98">
            <v>6.6000000000000005</v>
          </cell>
        </row>
        <row r="99">
          <cell r="F99" t="str">
            <v>GTHE</v>
          </cell>
          <cell r="J99">
            <v>7326.0000000000009</v>
          </cell>
        </row>
        <row r="100">
          <cell r="F100" t="str">
            <v>CAYC</v>
          </cell>
          <cell r="J100">
            <v>3.3000000000000003</v>
          </cell>
        </row>
        <row r="101">
          <cell r="F101" t="str">
            <v>GVAN</v>
          </cell>
          <cell r="J101">
            <v>1.9800000000000002E-2</v>
          </cell>
        </row>
        <row r="102">
          <cell r="F102" t="str">
            <v>KEMB</v>
          </cell>
          <cell r="J102">
            <v>1.5180000000000002</v>
          </cell>
        </row>
        <row r="103">
          <cell r="J103">
            <v>2.1450000000000005</v>
          </cell>
        </row>
        <row r="104">
          <cell r="J104">
            <v>0</v>
          </cell>
        </row>
        <row r="105">
          <cell r="F105" t="str">
            <v>GTHE</v>
          </cell>
          <cell r="J105">
            <v>0</v>
          </cell>
        </row>
        <row r="106">
          <cell r="F106" t="str">
            <v>CAYC</v>
          </cell>
          <cell r="J106">
            <v>0</v>
          </cell>
        </row>
        <row r="107">
          <cell r="F107" t="str">
            <v>GVAN</v>
          </cell>
          <cell r="J107">
            <v>0</v>
          </cell>
        </row>
        <row r="108">
          <cell r="F108" t="str">
            <v>KEMB</v>
          </cell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F111" t="str">
            <v>GONG</v>
          </cell>
          <cell r="J111">
            <v>0</v>
          </cell>
        </row>
        <row r="112">
          <cell r="F112" t="str">
            <v>CAYC</v>
          </cell>
          <cell r="J112">
            <v>0</v>
          </cell>
        </row>
        <row r="113">
          <cell r="F113" t="str">
            <v>GVAN</v>
          </cell>
          <cell r="J113">
            <v>0</v>
          </cell>
        </row>
        <row r="114">
          <cell r="F114" t="str">
            <v>KEMB</v>
          </cell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F117" t="str">
            <v>GONG</v>
          </cell>
          <cell r="J117">
            <v>0</v>
          </cell>
        </row>
        <row r="118">
          <cell r="F118" t="str">
            <v>CAYC</v>
          </cell>
          <cell r="J118">
            <v>0</v>
          </cell>
        </row>
        <row r="119">
          <cell r="F119" t="str">
            <v>GVAN</v>
          </cell>
          <cell r="J119">
            <v>0</v>
          </cell>
        </row>
        <row r="120">
          <cell r="F120" t="str">
            <v>KEMB</v>
          </cell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F123" t="str">
            <v>GONG</v>
          </cell>
          <cell r="J123">
            <v>0</v>
          </cell>
        </row>
        <row r="124">
          <cell r="F124" t="str">
            <v>GTHE</v>
          </cell>
          <cell r="J124">
            <v>0</v>
          </cell>
        </row>
        <row r="125">
          <cell r="F125" t="str">
            <v>CAYC</v>
          </cell>
          <cell r="J125">
            <v>0</v>
          </cell>
        </row>
        <row r="126">
          <cell r="F126" t="str">
            <v>GVAN</v>
          </cell>
          <cell r="J126">
            <v>0</v>
          </cell>
        </row>
        <row r="127">
          <cell r="F127" t="str">
            <v>KEMB</v>
          </cell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F130" t="str">
            <v>GONG</v>
          </cell>
          <cell r="J130">
            <v>0</v>
          </cell>
        </row>
        <row r="131">
          <cell r="F131" t="str">
            <v>GTHE</v>
          </cell>
          <cell r="J131">
            <v>0</v>
          </cell>
        </row>
        <row r="132">
          <cell r="F132" t="str">
            <v>CAYC</v>
          </cell>
          <cell r="J132">
            <v>0</v>
          </cell>
        </row>
        <row r="133">
          <cell r="F133" t="str">
            <v>GVAN</v>
          </cell>
          <cell r="J133">
            <v>0</v>
          </cell>
        </row>
        <row r="134">
          <cell r="F134" t="str">
            <v>KEMB</v>
          </cell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41.240220000000001</v>
          </cell>
        </row>
        <row r="139">
          <cell r="J139">
            <v>42.2712255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F144" t="str">
            <v>GCCT</v>
          </cell>
          <cell r="J144">
            <v>0</v>
          </cell>
        </row>
        <row r="145">
          <cell r="F145" t="str">
            <v>DINH</v>
          </cell>
          <cell r="J145">
            <v>0</v>
          </cell>
        </row>
        <row r="146">
          <cell r="F146" t="str">
            <v>DDIA</v>
          </cell>
          <cell r="J146">
            <v>0</v>
          </cell>
        </row>
        <row r="147">
          <cell r="J147">
            <v>103.53354000000002</v>
          </cell>
        </row>
        <row r="148">
          <cell r="J148">
            <v>107.18309728500002</v>
          </cell>
        </row>
        <row r="149">
          <cell r="F149" t="str">
            <v>GCCT</v>
          </cell>
          <cell r="J149">
            <v>1.5685331310000004</v>
          </cell>
        </row>
        <row r="150">
          <cell r="F150" t="str">
            <v>DINH</v>
          </cell>
          <cell r="J150">
            <v>12.757402798800003</v>
          </cell>
        </row>
        <row r="151">
          <cell r="F151" t="str">
            <v>DDIA</v>
          </cell>
          <cell r="J151">
            <v>63.055031866200011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F154" t="str">
            <v>GCCT</v>
          </cell>
          <cell r="J154">
            <v>0</v>
          </cell>
        </row>
        <row r="155">
          <cell r="F155" t="str">
            <v>DINH</v>
          </cell>
          <cell r="J155">
            <v>0</v>
          </cell>
        </row>
        <row r="156">
          <cell r="F156" t="str">
            <v>DDIA</v>
          </cell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96.539999999999992</v>
          </cell>
        </row>
        <row r="162">
          <cell r="J162">
            <v>99.943034999999995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F167" t="str">
            <v>GVAN</v>
          </cell>
          <cell r="J167">
            <v>0</v>
          </cell>
        </row>
        <row r="168">
          <cell r="F168" t="str">
            <v>DINH</v>
          </cell>
          <cell r="J168">
            <v>0</v>
          </cell>
        </row>
        <row r="169">
          <cell r="F169" t="str">
            <v>DDIA</v>
          </cell>
          <cell r="J169">
            <v>0</v>
          </cell>
        </row>
        <row r="170">
          <cell r="J170">
            <v>9.18</v>
          </cell>
        </row>
        <row r="171">
          <cell r="J171">
            <v>9.5035949999999989</v>
          </cell>
        </row>
        <row r="172">
          <cell r="J172">
            <v>13.735200000000001</v>
          </cell>
        </row>
        <row r="173">
          <cell r="J173">
            <v>14.360151600000002</v>
          </cell>
        </row>
        <row r="174">
          <cell r="F174" t="str">
            <v>GVAN</v>
          </cell>
          <cell r="J174">
            <v>0.70365429600000007</v>
          </cell>
        </row>
        <row r="175">
          <cell r="F175" t="str">
            <v>DINH</v>
          </cell>
          <cell r="J175">
            <v>2.8576083600000004</v>
          </cell>
        </row>
        <row r="176">
          <cell r="F176" t="str">
            <v>DDIA</v>
          </cell>
          <cell r="J176">
            <v>12.507685176000003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F179" t="str">
            <v>GVAN</v>
          </cell>
          <cell r="J179">
            <v>0</v>
          </cell>
        </row>
        <row r="180">
          <cell r="F180" t="str">
            <v>DINH</v>
          </cell>
          <cell r="J180">
            <v>0</v>
          </cell>
        </row>
        <row r="181">
          <cell r="F181" t="str">
            <v>DDIA</v>
          </cell>
          <cell r="J181">
            <v>0</v>
          </cell>
        </row>
        <row r="182">
          <cell r="J182">
            <v>0.87360000000000004</v>
          </cell>
        </row>
        <row r="183">
          <cell r="J183">
            <v>0.90439440000000004</v>
          </cell>
        </row>
        <row r="184">
          <cell r="F184" t="str">
            <v>GCCT</v>
          </cell>
          <cell r="J184">
            <v>1.7646719999999998E-2</v>
          </cell>
        </row>
        <row r="185">
          <cell r="F185" t="str">
            <v>DINH</v>
          </cell>
          <cell r="J185">
            <v>4.2352127999999996E-2</v>
          </cell>
        </row>
        <row r="186">
          <cell r="F186" t="str">
            <v>DDIA</v>
          </cell>
          <cell r="J186">
            <v>0.31058227199999994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F189" t="str">
            <v>GCCT</v>
          </cell>
          <cell r="J189">
            <v>0</v>
          </cell>
        </row>
        <row r="190">
          <cell r="F190" t="str">
            <v>DINH</v>
          </cell>
          <cell r="J190">
            <v>0</v>
          </cell>
        </row>
        <row r="191">
          <cell r="F191" t="str">
            <v>DDIA</v>
          </cell>
          <cell r="J191">
            <v>0</v>
          </cell>
        </row>
        <row r="192">
          <cell r="J192">
            <v>57.950600000000001</v>
          </cell>
        </row>
        <row r="193">
          <cell r="J193">
            <v>59.993358650000005</v>
          </cell>
        </row>
        <row r="194">
          <cell r="F194" t="str">
            <v>GCCT</v>
          </cell>
          <cell r="J194">
            <v>1.1706021200000001</v>
          </cell>
        </row>
        <row r="195">
          <cell r="F195" t="str">
            <v>DINH</v>
          </cell>
          <cell r="J195">
            <v>2.8094450880000004</v>
          </cell>
        </row>
        <row r="196">
          <cell r="F196" t="str">
            <v>DDIA</v>
          </cell>
          <cell r="J196">
            <v>20.602597312</v>
          </cell>
        </row>
        <row r="197">
          <cell r="J197">
            <v>1.0704</v>
          </cell>
        </row>
        <row r="198">
          <cell r="J198">
            <v>1.1081316000000001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1.0992000000000002</v>
          </cell>
        </row>
        <row r="206">
          <cell r="J206">
            <v>1.1379468000000001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29.021951999999995</v>
          </cell>
        </row>
        <row r="210">
          <cell r="J210">
            <v>30.044975807999997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F213" t="str">
            <v>GVAN</v>
          </cell>
          <cell r="J213">
            <v>0</v>
          </cell>
        </row>
        <row r="214">
          <cell r="F214" t="str">
            <v>BTUM</v>
          </cell>
          <cell r="J214">
            <v>0</v>
          </cell>
        </row>
        <row r="215">
          <cell r="J215">
            <v>9.3143670000000007</v>
          </cell>
        </row>
        <row r="216">
          <cell r="J216">
            <v>9.5013994893600024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1.7054640000000001</v>
          </cell>
        </row>
        <row r="220">
          <cell r="F220" t="str">
            <v>SA10</v>
          </cell>
          <cell r="J220">
            <v>1713.9913200000001</v>
          </cell>
        </row>
        <row r="221">
          <cell r="F221" t="str">
            <v>KEMB</v>
          </cell>
          <cell r="J221">
            <v>36.531038880000004</v>
          </cell>
        </row>
        <row r="222">
          <cell r="J222">
            <v>6.7414609999999993</v>
          </cell>
        </row>
        <row r="223">
          <cell r="F223" t="str">
            <v>SA&lt;18</v>
          </cell>
          <cell r="J223">
            <v>6876.290219999999</v>
          </cell>
        </row>
        <row r="224">
          <cell r="F224" t="str">
            <v>KEMB</v>
          </cell>
          <cell r="J224">
            <v>96.268063079999976</v>
          </cell>
        </row>
        <row r="225">
          <cell r="F225" t="str">
            <v>QHAN</v>
          </cell>
          <cell r="J225">
            <v>31.280379039999993</v>
          </cell>
        </row>
        <row r="226">
          <cell r="J226">
            <v>0.09</v>
          </cell>
        </row>
        <row r="227">
          <cell r="F227" t="str">
            <v>SA&gt;18</v>
          </cell>
          <cell r="J227">
            <v>91.8</v>
          </cell>
        </row>
        <row r="228">
          <cell r="F228" t="str">
            <v>KEMB</v>
          </cell>
          <cell r="J228">
            <v>1.2851999999999999</v>
          </cell>
        </row>
        <row r="229">
          <cell r="F229" t="str">
            <v>QHAN</v>
          </cell>
          <cell r="J229">
            <v>0.47699999999999998</v>
          </cell>
        </row>
        <row r="230">
          <cell r="J230">
            <v>0.34300000000000003</v>
          </cell>
        </row>
        <row r="231">
          <cell r="F231" t="str">
            <v>SA&lt;18</v>
          </cell>
          <cell r="J231">
            <v>349.86</v>
          </cell>
        </row>
        <row r="232">
          <cell r="F232" t="str">
            <v>KEMB</v>
          </cell>
          <cell r="J232">
            <v>5.083260000000001</v>
          </cell>
        </row>
        <row r="233">
          <cell r="F233" t="str">
            <v>QHAN</v>
          </cell>
          <cell r="J233">
            <v>1.6532600000000004</v>
          </cell>
        </row>
        <row r="234">
          <cell r="J234">
            <v>0.38311199999999995</v>
          </cell>
        </row>
        <row r="235">
          <cell r="F235" t="str">
            <v>SA10</v>
          </cell>
          <cell r="J235">
            <v>385.02755999999994</v>
          </cell>
        </row>
        <row r="236">
          <cell r="F236" t="str">
            <v>KEMB</v>
          </cell>
          <cell r="J236">
            <v>8.2062590399999991</v>
          </cell>
        </row>
        <row r="237">
          <cell r="J237">
            <v>0.77814000000000005</v>
          </cell>
        </row>
        <row r="238">
          <cell r="F238" t="str">
            <v>SA&lt;18</v>
          </cell>
          <cell r="J238">
            <v>793.70280000000002</v>
          </cell>
        </row>
        <row r="239">
          <cell r="F239" t="str">
            <v>KEMB</v>
          </cell>
          <cell r="J239">
            <v>11.111839199999999</v>
          </cell>
        </row>
        <row r="240">
          <cell r="F240" t="str">
            <v>QHAN</v>
          </cell>
          <cell r="J240">
            <v>3.6105695999999994</v>
          </cell>
        </row>
        <row r="241">
          <cell r="J241">
            <v>1.25986</v>
          </cell>
        </row>
        <row r="242">
          <cell r="F242" t="str">
            <v>SA10</v>
          </cell>
          <cell r="J242">
            <v>1266.1593</v>
          </cell>
        </row>
        <row r="243">
          <cell r="F243" t="str">
            <v>KEMB</v>
          </cell>
          <cell r="J243">
            <v>26.986201200000004</v>
          </cell>
        </row>
        <row r="244">
          <cell r="J244">
            <v>1.8864270000000003</v>
          </cell>
        </row>
        <row r="245">
          <cell r="F245" t="str">
            <v>SA&lt;18</v>
          </cell>
          <cell r="J245">
            <v>1924.1555400000002</v>
          </cell>
        </row>
        <row r="246">
          <cell r="F246" t="str">
            <v>KEMB</v>
          </cell>
          <cell r="J246">
            <v>26.938177560000003</v>
          </cell>
        </row>
        <row r="247">
          <cell r="F247" t="str">
            <v>QHAN</v>
          </cell>
          <cell r="J247">
            <v>9.0925781400000023</v>
          </cell>
        </row>
        <row r="248">
          <cell r="J248">
            <v>0.91520000000000001</v>
          </cell>
        </row>
        <row r="249">
          <cell r="F249" t="str">
            <v>SA&gt;18</v>
          </cell>
          <cell r="J249">
            <v>933.50400000000002</v>
          </cell>
        </row>
        <row r="250">
          <cell r="F250" t="str">
            <v>KEMB</v>
          </cell>
          <cell r="J250">
            <v>13.069056</v>
          </cell>
        </row>
        <row r="251">
          <cell r="F251" t="str">
            <v>QHAN</v>
          </cell>
          <cell r="J251">
            <v>5.6742400000000011</v>
          </cell>
        </row>
        <row r="252">
          <cell r="J252">
            <v>0.10261999999999999</v>
          </cell>
        </row>
        <row r="253">
          <cell r="F253" t="str">
            <v>SA10</v>
          </cell>
          <cell r="J253">
            <v>103.13309999999998</v>
          </cell>
        </row>
        <row r="254">
          <cell r="F254" t="str">
            <v>KEMB</v>
          </cell>
          <cell r="J254">
            <v>2.1981203999999996</v>
          </cell>
        </row>
        <row r="255">
          <cell r="J255">
            <v>0</v>
          </cell>
        </row>
        <row r="256">
          <cell r="F256" t="str">
            <v>SA10</v>
          </cell>
          <cell r="J256">
            <v>0</v>
          </cell>
        </row>
        <row r="257">
          <cell r="F257" t="str">
            <v>KEMB</v>
          </cell>
          <cell r="J257">
            <v>0</v>
          </cell>
        </row>
        <row r="258">
          <cell r="J258">
            <v>0.20724800000000002</v>
          </cell>
        </row>
        <row r="259">
          <cell r="F259" t="str">
            <v>SA&lt;18</v>
          </cell>
          <cell r="J259">
            <v>211.39296000000002</v>
          </cell>
        </row>
        <row r="260">
          <cell r="F260" t="str">
            <v>KEMB</v>
          </cell>
          <cell r="J260">
            <v>2.9595014400000004</v>
          </cell>
        </row>
        <row r="261">
          <cell r="F261" t="str">
            <v>QHAN</v>
          </cell>
          <cell r="J261">
            <v>0.97406560000000009</v>
          </cell>
        </row>
        <row r="262">
          <cell r="J262">
            <v>0</v>
          </cell>
        </row>
        <row r="263">
          <cell r="F263" t="str">
            <v>SA&lt;18</v>
          </cell>
          <cell r="J263">
            <v>0</v>
          </cell>
        </row>
        <row r="264">
          <cell r="F264" t="str">
            <v>KEMB</v>
          </cell>
          <cell r="J264">
            <v>0</v>
          </cell>
        </row>
        <row r="265">
          <cell r="F265" t="str">
            <v>QHAN</v>
          </cell>
          <cell r="J265">
            <v>0</v>
          </cell>
        </row>
        <row r="266">
          <cell r="J266">
            <v>0</v>
          </cell>
        </row>
        <row r="267">
          <cell r="F267" t="str">
            <v>SA&gt;18</v>
          </cell>
          <cell r="J267">
            <v>0</v>
          </cell>
        </row>
        <row r="268">
          <cell r="F268" t="str">
            <v>KEMB</v>
          </cell>
          <cell r="J268">
            <v>0</v>
          </cell>
        </row>
        <row r="269">
          <cell r="F269" t="str">
            <v>QHAN</v>
          </cell>
          <cell r="J269">
            <v>0</v>
          </cell>
        </row>
        <row r="270">
          <cell r="J270">
            <v>0</v>
          </cell>
        </row>
        <row r="271">
          <cell r="F271" t="str">
            <v>SA&gt;18</v>
          </cell>
          <cell r="J271">
            <v>0</v>
          </cell>
        </row>
        <row r="272">
          <cell r="F272" t="str">
            <v>KEMB</v>
          </cell>
          <cell r="J272">
            <v>0</v>
          </cell>
        </row>
        <row r="273">
          <cell r="F273" t="str">
            <v>QHAN</v>
          </cell>
          <cell r="J273">
            <v>0</v>
          </cell>
        </row>
        <row r="274">
          <cell r="J274">
            <v>0</v>
          </cell>
        </row>
        <row r="275">
          <cell r="F275">
            <v>62968</v>
          </cell>
          <cell r="J275">
            <v>0</v>
          </cell>
        </row>
        <row r="276">
          <cell r="F276" t="str">
            <v>KEMB</v>
          </cell>
          <cell r="J276">
            <v>0</v>
          </cell>
        </row>
        <row r="277">
          <cell r="J277">
            <v>0</v>
          </cell>
        </row>
        <row r="278">
          <cell r="F278" t="str">
            <v>SA&lt;18</v>
          </cell>
          <cell r="J278">
            <v>0</v>
          </cell>
        </row>
        <row r="279">
          <cell r="F279" t="str">
            <v>KEMB</v>
          </cell>
          <cell r="J279">
            <v>0</v>
          </cell>
        </row>
        <row r="280">
          <cell r="F280">
            <v>10231</v>
          </cell>
          <cell r="J280">
            <v>0</v>
          </cell>
        </row>
        <row r="281">
          <cell r="J281">
            <v>0</v>
          </cell>
        </row>
        <row r="282">
          <cell r="F282" t="str">
            <v>SA10</v>
          </cell>
          <cell r="J282">
            <v>0</v>
          </cell>
        </row>
        <row r="283">
          <cell r="F283" t="str">
            <v>KEMB</v>
          </cell>
          <cell r="J283">
            <v>0</v>
          </cell>
        </row>
        <row r="284">
          <cell r="J284">
            <v>0</v>
          </cell>
        </row>
        <row r="285">
          <cell r="F285" t="str">
            <v>SA&lt;18</v>
          </cell>
          <cell r="J285">
            <v>0</v>
          </cell>
        </row>
        <row r="286">
          <cell r="F286" t="str">
            <v>KEMB</v>
          </cell>
          <cell r="J286">
            <v>0</v>
          </cell>
        </row>
        <row r="287">
          <cell r="F287" t="str">
            <v>QHAN</v>
          </cell>
          <cell r="J287">
            <v>0</v>
          </cell>
        </row>
        <row r="288">
          <cell r="J288">
            <v>2.42878624</v>
          </cell>
        </row>
        <row r="289">
          <cell r="F289" t="str">
            <v>SA10</v>
          </cell>
          <cell r="J289">
            <v>2440.9301712000001</v>
          </cell>
        </row>
        <row r="290">
          <cell r="F290" t="str">
            <v>KEMB</v>
          </cell>
          <cell r="J290">
            <v>52.024601260800004</v>
          </cell>
        </row>
        <row r="291">
          <cell r="J291">
            <v>0</v>
          </cell>
        </row>
        <row r="292">
          <cell r="F292" t="str">
            <v>SA&lt;18</v>
          </cell>
          <cell r="J292">
            <v>0</v>
          </cell>
        </row>
        <row r="293">
          <cell r="F293" t="str">
            <v>KEMB</v>
          </cell>
          <cell r="J293">
            <v>0</v>
          </cell>
        </row>
        <row r="294">
          <cell r="F294" t="str">
            <v>QHAN</v>
          </cell>
          <cell r="J294">
            <v>0</v>
          </cell>
        </row>
        <row r="295">
          <cell r="J295">
            <v>0.32657999999999998</v>
          </cell>
        </row>
        <row r="296">
          <cell r="F296" t="str">
            <v>SA10</v>
          </cell>
          <cell r="J296">
            <v>328.21289999999999</v>
          </cell>
        </row>
        <row r="297">
          <cell r="F297" t="str">
            <v>KEMB</v>
          </cell>
          <cell r="J297">
            <v>6.9953436</v>
          </cell>
        </row>
        <row r="298">
          <cell r="J298">
            <v>98.16</v>
          </cell>
        </row>
        <row r="299">
          <cell r="F299" t="str">
            <v>GVAN</v>
          </cell>
          <cell r="J299">
            <v>0.78520147200000001</v>
          </cell>
        </row>
        <row r="300">
          <cell r="F300" t="str">
            <v>GNEP</v>
          </cell>
          <cell r="J300">
            <v>8.5762392000000007E-2</v>
          </cell>
        </row>
        <row r="301">
          <cell r="F301" t="str">
            <v>GCHO</v>
          </cell>
          <cell r="J301">
            <v>0.45505994400000005</v>
          </cell>
        </row>
        <row r="302">
          <cell r="F302" t="str">
            <v>DINH</v>
          </cell>
          <cell r="J302">
            <v>11.896992000000001</v>
          </cell>
        </row>
        <row r="303">
          <cell r="J303">
            <v>0</v>
          </cell>
        </row>
        <row r="304">
          <cell r="F304" t="str">
            <v>GVAN</v>
          </cell>
          <cell r="J304">
            <v>0</v>
          </cell>
        </row>
        <row r="305">
          <cell r="F305" t="str">
            <v>GNEP</v>
          </cell>
          <cell r="J305">
            <v>0</v>
          </cell>
        </row>
        <row r="306">
          <cell r="F306" t="str">
            <v>GCHO</v>
          </cell>
          <cell r="J306">
            <v>0</v>
          </cell>
        </row>
        <row r="307">
          <cell r="F307" t="str">
            <v>DINH</v>
          </cell>
          <cell r="J307">
            <v>0</v>
          </cell>
        </row>
        <row r="308">
          <cell r="J308">
            <v>178.50200000000004</v>
          </cell>
        </row>
        <row r="309">
          <cell r="F309" t="str">
            <v>GVAN</v>
          </cell>
          <cell r="J309">
            <v>1.4278731984000004</v>
          </cell>
        </row>
        <row r="310">
          <cell r="F310" t="str">
            <v>GNEP</v>
          </cell>
          <cell r="J310">
            <v>0.37860274200000016</v>
          </cell>
        </row>
        <row r="311">
          <cell r="F311" t="str">
            <v>GCHO</v>
          </cell>
          <cell r="J311">
            <v>0.60396151700000011</v>
          </cell>
        </row>
        <row r="312">
          <cell r="F312" t="str">
            <v>DINH</v>
          </cell>
          <cell r="J312">
            <v>27.043053000000004</v>
          </cell>
        </row>
        <row r="313">
          <cell r="J313">
            <v>297.49600000000004</v>
          </cell>
        </row>
        <row r="314">
          <cell r="F314" t="str">
            <v>GVAN</v>
          </cell>
          <cell r="J314">
            <v>2.3797300032000002</v>
          </cell>
        </row>
        <row r="315">
          <cell r="F315" t="str">
            <v>GNEP</v>
          </cell>
          <cell r="J315">
            <v>0.44770173040000005</v>
          </cell>
        </row>
        <row r="316">
          <cell r="F316" t="str">
            <v>GCHO</v>
          </cell>
          <cell r="J316">
            <v>1.4903359615999998</v>
          </cell>
        </row>
        <row r="317">
          <cell r="F317" t="str">
            <v>DINH</v>
          </cell>
          <cell r="J317">
            <v>45.070644000000001</v>
          </cell>
        </row>
        <row r="318">
          <cell r="J318">
            <v>26.538000000000007</v>
          </cell>
        </row>
        <row r="319">
          <cell r="F319" t="str">
            <v>GVAN</v>
          </cell>
          <cell r="J319">
            <v>0.21228276960000006</v>
          </cell>
        </row>
        <row r="320">
          <cell r="F320" t="str">
            <v>GNEP</v>
          </cell>
          <cell r="J320">
            <v>5.0658388200000015E-2</v>
          </cell>
        </row>
        <row r="321">
          <cell r="F321" t="str">
            <v>GCHO</v>
          </cell>
          <cell r="J321">
            <v>0.2565083466000001</v>
          </cell>
        </row>
        <row r="322">
          <cell r="F322" t="str">
            <v>DINH</v>
          </cell>
          <cell r="J322">
            <v>3.8302030020000011</v>
          </cell>
        </row>
        <row r="323">
          <cell r="J323">
            <v>0</v>
          </cell>
        </row>
        <row r="324">
          <cell r="F324" t="str">
            <v>GVAN</v>
          </cell>
          <cell r="J324">
            <v>0</v>
          </cell>
        </row>
        <row r="325">
          <cell r="F325" t="str">
            <v>GNEP</v>
          </cell>
          <cell r="J325">
            <v>0</v>
          </cell>
        </row>
        <row r="326">
          <cell r="F326" t="str">
            <v>GCHO</v>
          </cell>
          <cell r="J326">
            <v>0</v>
          </cell>
        </row>
        <row r="327">
          <cell r="F327" t="str">
            <v>DINH</v>
          </cell>
          <cell r="J327">
            <v>0</v>
          </cell>
        </row>
        <row r="328">
          <cell r="J328">
            <v>0</v>
          </cell>
        </row>
        <row r="329">
          <cell r="F329" t="str">
            <v>GVAN</v>
          </cell>
          <cell r="J329">
            <v>0</v>
          </cell>
        </row>
        <row r="330">
          <cell r="F330" t="str">
            <v>GNEP</v>
          </cell>
          <cell r="J330">
            <v>0</v>
          </cell>
        </row>
        <row r="331">
          <cell r="F331" t="str">
            <v>GCHO</v>
          </cell>
          <cell r="J331">
            <v>0</v>
          </cell>
        </row>
        <row r="332">
          <cell r="F332" t="str">
            <v>DINH</v>
          </cell>
          <cell r="J332">
            <v>0</v>
          </cell>
        </row>
        <row r="333">
          <cell r="J333">
            <v>0</v>
          </cell>
        </row>
        <row r="334">
          <cell r="F334" t="str">
            <v>GVAN</v>
          </cell>
          <cell r="J334">
            <v>0</v>
          </cell>
        </row>
        <row r="335">
          <cell r="F335" t="str">
            <v>GDAC</v>
          </cell>
          <cell r="J335">
            <v>0</v>
          </cell>
        </row>
        <row r="336">
          <cell r="F336" t="str">
            <v>DINH</v>
          </cell>
          <cell r="J336">
            <v>0</v>
          </cell>
        </row>
        <row r="337">
          <cell r="F337" t="str">
            <v>DDIA</v>
          </cell>
          <cell r="J337">
            <v>0</v>
          </cell>
        </row>
        <row r="338">
          <cell r="J338">
            <v>0</v>
          </cell>
        </row>
        <row r="339">
          <cell r="F339" t="str">
            <v>GVAN</v>
          </cell>
          <cell r="J339">
            <v>0</v>
          </cell>
        </row>
        <row r="340">
          <cell r="F340" t="str">
            <v>GDAC</v>
          </cell>
          <cell r="J340">
            <v>0</v>
          </cell>
        </row>
        <row r="341">
          <cell r="F341" t="str">
            <v>DINH</v>
          </cell>
          <cell r="J341">
            <v>0</v>
          </cell>
        </row>
        <row r="342">
          <cell r="F342" t="str">
            <v>DDIA</v>
          </cell>
          <cell r="J342">
            <v>0</v>
          </cell>
        </row>
        <row r="343">
          <cell r="J343">
            <v>401.08559999999994</v>
          </cell>
        </row>
        <row r="344">
          <cell r="F344" t="str">
            <v>GVAN</v>
          </cell>
          <cell r="J344">
            <v>3.1924809417599995</v>
          </cell>
        </row>
        <row r="345">
          <cell r="F345" t="str">
            <v>GNEP</v>
          </cell>
          <cell r="J345">
            <v>0.76587295319999993</v>
          </cell>
        </row>
        <row r="346">
          <cell r="F346" t="str">
            <v>GCHO</v>
          </cell>
          <cell r="J346">
            <v>1.43905502424</v>
          </cell>
        </row>
        <row r="347">
          <cell r="F347" t="str">
            <v>DINH</v>
          </cell>
          <cell r="J347">
            <v>69.049493096399999</v>
          </cell>
        </row>
        <row r="348">
          <cell r="J348">
            <v>0</v>
          </cell>
        </row>
        <row r="349">
          <cell r="F349" t="str">
            <v>GVAN</v>
          </cell>
          <cell r="J349">
            <v>0</v>
          </cell>
        </row>
        <row r="350">
          <cell r="F350" t="str">
            <v>GNEP</v>
          </cell>
          <cell r="J350">
            <v>0</v>
          </cell>
        </row>
        <row r="351">
          <cell r="F351" t="str">
            <v>GCHO</v>
          </cell>
          <cell r="J351">
            <v>0</v>
          </cell>
        </row>
        <row r="352">
          <cell r="F352" t="str">
            <v>DINH</v>
          </cell>
          <cell r="J352">
            <v>0</v>
          </cell>
        </row>
        <row r="353">
          <cell r="J353">
            <v>69.132999999999996</v>
          </cell>
        </row>
        <row r="354">
          <cell r="F354" t="str">
            <v>GVAN</v>
          </cell>
          <cell r="J354">
            <v>8.5883925899999991E-2</v>
          </cell>
        </row>
        <row r="355">
          <cell r="F355" t="str">
            <v>DINH</v>
          </cell>
          <cell r="J355">
            <v>0.111718928</v>
          </cell>
        </row>
        <row r="356">
          <cell r="J356">
            <v>270.60000000000002</v>
          </cell>
        </row>
        <row r="357">
          <cell r="F357" t="str">
            <v>SAHI</v>
          </cell>
          <cell r="J357">
            <v>49.069251000000001</v>
          </cell>
        </row>
        <row r="358">
          <cell r="F358" t="str">
            <v>SAHI</v>
          </cell>
          <cell r="J358">
            <v>46.256363999999998</v>
          </cell>
        </row>
        <row r="359">
          <cell r="F359" t="str">
            <v>QHAN</v>
          </cell>
          <cell r="J359">
            <v>5.3984699999999988</v>
          </cell>
        </row>
        <row r="360">
          <cell r="J360">
            <v>0</v>
          </cell>
        </row>
        <row r="361">
          <cell r="F361" t="str">
            <v>KEMB</v>
          </cell>
          <cell r="J361">
            <v>0</v>
          </cell>
        </row>
        <row r="362">
          <cell r="F362" t="str">
            <v>GCCT</v>
          </cell>
          <cell r="J362">
            <v>0</v>
          </cell>
        </row>
        <row r="363">
          <cell r="F363" t="str">
            <v>OXY</v>
          </cell>
          <cell r="J363">
            <v>0</v>
          </cell>
        </row>
        <row r="364">
          <cell r="F364" t="str">
            <v>DDEN</v>
          </cell>
          <cell r="J364">
            <v>0</v>
          </cell>
        </row>
        <row r="365">
          <cell r="F365" t="str">
            <v>QHAN</v>
          </cell>
          <cell r="J365">
            <v>0</v>
          </cell>
        </row>
        <row r="366">
          <cell r="J366">
            <v>0</v>
          </cell>
        </row>
        <row r="367">
          <cell r="J367">
            <v>0</v>
          </cell>
        </row>
        <row r="368">
          <cell r="J368">
            <v>0</v>
          </cell>
        </row>
        <row r="369">
          <cell r="J369">
            <v>0</v>
          </cell>
        </row>
        <row r="370">
          <cell r="J370">
            <v>0</v>
          </cell>
        </row>
        <row r="371">
          <cell r="F371" t="str">
            <v>GOKE</v>
          </cell>
          <cell r="J371">
            <v>0</v>
          </cell>
        </row>
        <row r="372">
          <cell r="F372" t="str">
            <v>DDIA</v>
          </cell>
          <cell r="J372">
            <v>0</v>
          </cell>
        </row>
        <row r="373">
          <cell r="J373">
            <v>0</v>
          </cell>
        </row>
        <row r="374">
          <cell r="F374" t="str">
            <v>SAHI</v>
          </cell>
          <cell r="J374">
            <v>0</v>
          </cell>
        </row>
        <row r="375">
          <cell r="F375" t="str">
            <v>OXY</v>
          </cell>
          <cell r="J375">
            <v>0</v>
          </cell>
        </row>
        <row r="376">
          <cell r="F376" t="str">
            <v>DDEN</v>
          </cell>
          <cell r="J376">
            <v>0</v>
          </cell>
        </row>
        <row r="377">
          <cell r="J377">
            <v>0</v>
          </cell>
        </row>
        <row r="378">
          <cell r="F378" t="str">
            <v>SAHI</v>
          </cell>
          <cell r="J378">
            <v>0</v>
          </cell>
        </row>
        <row r="379">
          <cell r="F379" t="str">
            <v>OXY</v>
          </cell>
          <cell r="J379">
            <v>0</v>
          </cell>
        </row>
        <row r="380">
          <cell r="F380" t="str">
            <v>DDEN</v>
          </cell>
          <cell r="J380">
            <v>0</v>
          </cell>
        </row>
        <row r="381">
          <cell r="F381" t="str">
            <v>QHAN</v>
          </cell>
          <cell r="J381">
            <v>0</v>
          </cell>
        </row>
        <row r="382">
          <cell r="J382">
            <v>2.9193200000000004</v>
          </cell>
        </row>
        <row r="383">
          <cell r="F383" t="str">
            <v>SAHI</v>
          </cell>
          <cell r="J383">
            <v>2977.7064000000005</v>
          </cell>
        </row>
        <row r="384">
          <cell r="F384" t="str">
            <v>OXY</v>
          </cell>
          <cell r="J384">
            <v>1.4012736000000003</v>
          </cell>
        </row>
        <row r="385">
          <cell r="F385" t="str">
            <v>DDEN</v>
          </cell>
          <cell r="J385">
            <v>5.6342876000000013</v>
          </cell>
        </row>
        <row r="386">
          <cell r="F386" t="str">
            <v>QHAN</v>
          </cell>
          <cell r="J386">
            <v>90.236181200000019</v>
          </cell>
        </row>
        <row r="387">
          <cell r="J387">
            <v>0</v>
          </cell>
        </row>
        <row r="388">
          <cell r="F388" t="str">
            <v>SAHI</v>
          </cell>
          <cell r="J388">
            <v>0</v>
          </cell>
        </row>
        <row r="389">
          <cell r="F389" t="str">
            <v>OXY</v>
          </cell>
          <cell r="J389">
            <v>0</v>
          </cell>
        </row>
        <row r="390">
          <cell r="F390" t="str">
            <v>DDEN</v>
          </cell>
          <cell r="J390">
            <v>0</v>
          </cell>
        </row>
        <row r="391">
          <cell r="F391" t="str">
            <v>QHAN</v>
          </cell>
          <cell r="J391">
            <v>0</v>
          </cell>
        </row>
        <row r="392">
          <cell r="J392">
            <v>0</v>
          </cell>
        </row>
        <row r="393">
          <cell r="F393" t="str">
            <v>LB40</v>
          </cell>
          <cell r="J393">
            <v>0</v>
          </cell>
        </row>
        <row r="394">
          <cell r="F394" t="str">
            <v>QHAN</v>
          </cell>
          <cell r="J394">
            <v>0</v>
          </cell>
        </row>
        <row r="395">
          <cell r="F395" t="str">
            <v>OXY</v>
          </cell>
          <cell r="J395">
            <v>0</v>
          </cell>
        </row>
        <row r="396">
          <cell r="F396" t="str">
            <v>DDEN</v>
          </cell>
          <cell r="J396">
            <v>0</v>
          </cell>
        </row>
        <row r="397">
          <cell r="J397">
            <v>0</v>
          </cell>
        </row>
        <row r="398">
          <cell r="F398" t="str">
            <v>BM20-80</v>
          </cell>
          <cell r="J398">
            <v>0</v>
          </cell>
        </row>
        <row r="399">
          <cell r="F399" t="str">
            <v>QHAN</v>
          </cell>
          <cell r="J399">
            <v>0</v>
          </cell>
        </row>
        <row r="400">
          <cell r="F400" t="str">
            <v>SAHI</v>
          </cell>
          <cell r="J400">
            <v>0</v>
          </cell>
        </row>
        <row r="401">
          <cell r="J401">
            <v>0</v>
          </cell>
        </row>
        <row r="402">
          <cell r="F402" t="str">
            <v>QHAN</v>
          </cell>
          <cell r="J402">
            <v>0</v>
          </cell>
        </row>
        <row r="403">
          <cell r="F403" t="str">
            <v>SAHI</v>
          </cell>
          <cell r="J403">
            <v>0</v>
          </cell>
        </row>
        <row r="404">
          <cell r="J404">
            <v>1.7270000000000003</v>
          </cell>
        </row>
        <row r="405">
          <cell r="F405" t="str">
            <v>QHAN</v>
          </cell>
          <cell r="J405">
            <v>21.760200000000005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2.2131652000000006</v>
          </cell>
        </row>
        <row r="409">
          <cell r="F409" t="str">
            <v>QHAN</v>
          </cell>
          <cell r="J409">
            <v>46.476469200000011</v>
          </cell>
        </row>
        <row r="410">
          <cell r="J410">
            <v>0</v>
          </cell>
        </row>
        <row r="411">
          <cell r="F411" t="str">
            <v>IndeMastic-L</v>
          </cell>
          <cell r="J411">
            <v>0</v>
          </cell>
        </row>
        <row r="412">
          <cell r="F412" t="str">
            <v>IndeMastic-P</v>
          </cell>
          <cell r="J412">
            <v>0</v>
          </cell>
        </row>
        <row r="413">
          <cell r="F413" t="str">
            <v>ARGO-P</v>
          </cell>
          <cell r="J413">
            <v>0</v>
          </cell>
        </row>
        <row r="414">
          <cell r="J414">
            <v>0</v>
          </cell>
        </row>
        <row r="415">
          <cell r="F415" t="str">
            <v>IndeMastic-L</v>
          </cell>
          <cell r="J415">
            <v>0</v>
          </cell>
        </row>
        <row r="416">
          <cell r="F416" t="str">
            <v>IndeMastic-P</v>
          </cell>
          <cell r="J416">
            <v>0</v>
          </cell>
        </row>
        <row r="417">
          <cell r="J417">
            <v>0</v>
          </cell>
        </row>
        <row r="418">
          <cell r="F418" t="str">
            <v>TOLEM</v>
          </cell>
          <cell r="J418">
            <v>0</v>
          </cell>
        </row>
        <row r="419">
          <cell r="F419" t="str">
            <v>TOLEU</v>
          </cell>
          <cell r="J419">
            <v>0</v>
          </cell>
        </row>
        <row r="420">
          <cell r="F420" t="str">
            <v>ÑVIT</v>
          </cell>
          <cell r="J420">
            <v>0</v>
          </cell>
        </row>
        <row r="421">
          <cell r="J421">
            <v>0</v>
          </cell>
        </row>
        <row r="422">
          <cell r="F422" t="str">
            <v>TOLEM</v>
          </cell>
          <cell r="J422">
            <v>0</v>
          </cell>
        </row>
        <row r="423">
          <cell r="F423" t="str">
            <v>TOLEU</v>
          </cell>
          <cell r="J423">
            <v>0</v>
          </cell>
        </row>
        <row r="424">
          <cell r="F424" t="str">
            <v>ÑVIT</v>
          </cell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153.21600000000001</v>
          </cell>
        </row>
        <row r="428">
          <cell r="J428">
            <v>2.6046720000000003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101.67999999999999</v>
          </cell>
        </row>
        <row r="434">
          <cell r="J434">
            <v>1.8393911999999997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0</v>
          </cell>
        </row>
        <row r="456">
          <cell r="J456">
            <v>0</v>
          </cell>
        </row>
        <row r="457">
          <cell r="J457">
            <v>0</v>
          </cell>
        </row>
        <row r="458">
          <cell r="F458" t="str">
            <v>GM10x20</v>
          </cell>
          <cell r="J458">
            <v>0</v>
          </cell>
        </row>
        <row r="459">
          <cell r="F459" t="str">
            <v>XMTR</v>
          </cell>
          <cell r="J459">
            <v>0</v>
          </cell>
        </row>
        <row r="460">
          <cell r="J460">
            <v>0</v>
          </cell>
        </row>
        <row r="461">
          <cell r="J461">
            <v>0</v>
          </cell>
        </row>
        <row r="462">
          <cell r="F462" t="str">
            <v>GM15x15</v>
          </cell>
          <cell r="J462">
            <v>0</v>
          </cell>
        </row>
        <row r="463">
          <cell r="F463" t="str">
            <v>XMTR</v>
          </cell>
          <cell r="J463">
            <v>0</v>
          </cell>
        </row>
        <row r="464">
          <cell r="J464">
            <v>0</v>
          </cell>
        </row>
        <row r="465">
          <cell r="J465">
            <v>0</v>
          </cell>
        </row>
        <row r="466">
          <cell r="F466" t="str">
            <v>GM15x20</v>
          </cell>
          <cell r="J466">
            <v>0</v>
          </cell>
        </row>
        <row r="467">
          <cell r="F467" t="str">
            <v>XMTR</v>
          </cell>
          <cell r="J467">
            <v>0</v>
          </cell>
        </row>
        <row r="468">
          <cell r="J468">
            <v>0</v>
          </cell>
        </row>
        <row r="469">
          <cell r="J469">
            <v>44.412000000000006</v>
          </cell>
        </row>
        <row r="470">
          <cell r="J470">
            <v>0.7176979200000001</v>
          </cell>
        </row>
        <row r="471">
          <cell r="J471">
            <v>0</v>
          </cell>
        </row>
        <row r="472">
          <cell r="F472" t="str">
            <v>XM30</v>
          </cell>
          <cell r="J472">
            <v>0</v>
          </cell>
        </row>
        <row r="473">
          <cell r="J473">
            <v>0</v>
          </cell>
        </row>
        <row r="474">
          <cell r="J474">
            <v>0</v>
          </cell>
        </row>
        <row r="475">
          <cell r="F475" t="str">
            <v>XM30</v>
          </cell>
          <cell r="J475">
            <v>0</v>
          </cell>
        </row>
        <row r="476">
          <cell r="J476">
            <v>0</v>
          </cell>
        </row>
        <row r="477">
          <cell r="J477">
            <v>0</v>
          </cell>
        </row>
        <row r="478">
          <cell r="F478" t="str">
            <v>XM30</v>
          </cell>
          <cell r="J478">
            <v>0</v>
          </cell>
        </row>
        <row r="479">
          <cell r="J479">
            <v>0</v>
          </cell>
        </row>
        <row r="480">
          <cell r="J480">
            <v>0</v>
          </cell>
        </row>
        <row r="481">
          <cell r="J481">
            <v>0</v>
          </cell>
        </row>
        <row r="482">
          <cell r="J482">
            <v>0</v>
          </cell>
        </row>
        <row r="483">
          <cell r="J483">
            <v>0</v>
          </cell>
        </row>
        <row r="484">
          <cell r="J484">
            <v>128.71199999999999</v>
          </cell>
        </row>
        <row r="485">
          <cell r="F485" t="str">
            <v>XM30</v>
          </cell>
          <cell r="J485">
            <v>38.999735999999999</v>
          </cell>
        </row>
        <row r="486">
          <cell r="J486">
            <v>3.2178</v>
          </cell>
        </row>
        <row r="487">
          <cell r="J487">
            <v>283.74900000000002</v>
          </cell>
        </row>
        <row r="488">
          <cell r="F488" t="str">
            <v>XM30</v>
          </cell>
          <cell r="J488">
            <v>85.975947000000005</v>
          </cell>
        </row>
        <row r="489">
          <cell r="J489">
            <v>7.0937250000000001</v>
          </cell>
        </row>
        <row r="490">
          <cell r="J490">
            <v>0</v>
          </cell>
        </row>
        <row r="491">
          <cell r="F491" t="str">
            <v>XMTR</v>
          </cell>
          <cell r="J491">
            <v>0</v>
          </cell>
        </row>
        <row r="492">
          <cell r="F492" t="str">
            <v>DTRA</v>
          </cell>
          <cell r="J492">
            <v>0</v>
          </cell>
        </row>
        <row r="493">
          <cell r="F493" t="str">
            <v>BOTD</v>
          </cell>
          <cell r="J493">
            <v>0</v>
          </cell>
        </row>
        <row r="494">
          <cell r="F494" t="str">
            <v>BOTM</v>
          </cell>
          <cell r="J494">
            <v>0</v>
          </cell>
        </row>
        <row r="495">
          <cell r="J495">
            <v>0</v>
          </cell>
        </row>
        <row r="496">
          <cell r="F496" t="str">
            <v>XMTR</v>
          </cell>
          <cell r="J496">
            <v>0</v>
          </cell>
        </row>
        <row r="497">
          <cell r="F497" t="str">
            <v>DTRA</v>
          </cell>
          <cell r="J497">
            <v>0</v>
          </cell>
        </row>
        <row r="498">
          <cell r="F498" t="str">
            <v>BOTD</v>
          </cell>
          <cell r="J498">
            <v>0</v>
          </cell>
        </row>
        <row r="499">
          <cell r="F499" t="str">
            <v>BOTM</v>
          </cell>
          <cell r="J499">
            <v>0</v>
          </cell>
        </row>
        <row r="500">
          <cell r="J500">
            <v>0</v>
          </cell>
        </row>
        <row r="501">
          <cell r="F501" t="str">
            <v>GNUN</v>
          </cell>
          <cell r="J501">
            <v>0</v>
          </cell>
        </row>
        <row r="502">
          <cell r="F502" t="str">
            <v>XM30</v>
          </cell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F505" t="str">
            <v>GNUN</v>
          </cell>
          <cell r="J505">
            <v>0</v>
          </cell>
        </row>
        <row r="506">
          <cell r="F506" t="str">
            <v>XM30</v>
          </cell>
          <cell r="J506">
            <v>0</v>
          </cell>
        </row>
        <row r="507">
          <cell r="J507">
            <v>0</v>
          </cell>
        </row>
        <row r="508">
          <cell r="J508">
            <v>0</v>
          </cell>
        </row>
        <row r="509">
          <cell r="F509" t="str">
            <v>GA30</v>
          </cell>
          <cell r="J509">
            <v>0</v>
          </cell>
        </row>
        <row r="510">
          <cell r="F510" t="str">
            <v>XMTR</v>
          </cell>
          <cell r="J510">
            <v>0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F513" t="str">
            <v>TCNh</v>
          </cell>
          <cell r="J513">
            <v>0</v>
          </cell>
        </row>
        <row r="514">
          <cell r="F514" t="str">
            <v>Kh-AL</v>
          </cell>
          <cell r="J514">
            <v>0</v>
          </cell>
        </row>
        <row r="515">
          <cell r="F515" t="str">
            <v>BL12800</v>
          </cell>
          <cell r="J515">
            <v>0</v>
          </cell>
        </row>
        <row r="516">
          <cell r="J516">
            <v>0</v>
          </cell>
        </row>
        <row r="517">
          <cell r="F517" t="str">
            <v>BMAU</v>
          </cell>
          <cell r="J517">
            <v>0</v>
          </cell>
        </row>
        <row r="518">
          <cell r="F518" t="str">
            <v>VOIB</v>
          </cell>
          <cell r="J518">
            <v>0</v>
          </cell>
        </row>
        <row r="519">
          <cell r="F519" t="str">
            <v>ADAO</v>
          </cell>
          <cell r="J519">
            <v>0</v>
          </cell>
        </row>
        <row r="520">
          <cell r="J520">
            <v>0</v>
          </cell>
        </row>
        <row r="521">
          <cell r="F521" t="str">
            <v>VOIB</v>
          </cell>
          <cell r="J521">
            <v>0</v>
          </cell>
        </row>
        <row r="522">
          <cell r="F522" t="str">
            <v>ADAO</v>
          </cell>
          <cell r="J522">
            <v>0</v>
          </cell>
        </row>
        <row r="523">
          <cell r="J523">
            <v>0</v>
          </cell>
        </row>
        <row r="524">
          <cell r="F524" t="str">
            <v>MACT</v>
          </cell>
          <cell r="J524">
            <v>0</v>
          </cell>
        </row>
        <row r="525">
          <cell r="F525" t="str">
            <v>GIAN</v>
          </cell>
          <cell r="J525">
            <v>0</v>
          </cell>
        </row>
        <row r="526">
          <cell r="J526">
            <v>0</v>
          </cell>
        </row>
        <row r="527">
          <cell r="F527" t="str">
            <v>MACT</v>
          </cell>
          <cell r="J527">
            <v>0</v>
          </cell>
        </row>
        <row r="528">
          <cell r="F528" t="str">
            <v>GIAN</v>
          </cell>
          <cell r="J528">
            <v>0</v>
          </cell>
        </row>
        <row r="529">
          <cell r="J529">
            <v>0</v>
          </cell>
        </row>
        <row r="530">
          <cell r="F530" t="str">
            <v>XMTR</v>
          </cell>
          <cell r="J530">
            <v>0</v>
          </cell>
        </row>
        <row r="531">
          <cell r="F531" t="str">
            <v>GIAN</v>
          </cell>
          <cell r="J531">
            <v>0</v>
          </cell>
        </row>
        <row r="532">
          <cell r="F532" t="str">
            <v>BOTP</v>
          </cell>
          <cell r="J532">
            <v>0</v>
          </cell>
        </row>
        <row r="533">
          <cell r="F533" t="str">
            <v>VOIC</v>
          </cell>
          <cell r="J533">
            <v>0</v>
          </cell>
        </row>
        <row r="534">
          <cell r="J534">
            <v>0</v>
          </cell>
        </row>
        <row r="535">
          <cell r="F535" t="str">
            <v>XMTR</v>
          </cell>
          <cell r="J535">
            <v>0</v>
          </cell>
        </row>
        <row r="536">
          <cell r="F536" t="str">
            <v>GIAN</v>
          </cell>
          <cell r="J536">
            <v>0</v>
          </cell>
        </row>
        <row r="537">
          <cell r="F537" t="str">
            <v>BOTP</v>
          </cell>
          <cell r="J537">
            <v>0</v>
          </cell>
        </row>
        <row r="538">
          <cell r="F538" t="str">
            <v>VOIC</v>
          </cell>
          <cell r="J538">
            <v>0</v>
          </cell>
        </row>
        <row r="539">
          <cell r="J539">
            <v>245.96563200000003</v>
          </cell>
        </row>
        <row r="540">
          <cell r="F540" t="str">
            <v>SONR</v>
          </cell>
          <cell r="J540">
            <v>40.741747284480006</v>
          </cell>
        </row>
        <row r="541">
          <cell r="F541" t="str">
            <v>XANG</v>
          </cell>
          <cell r="J541">
            <v>29.314184021759999</v>
          </cell>
        </row>
        <row r="542">
          <cell r="J542">
            <v>231.45144000000002</v>
          </cell>
        </row>
        <row r="543">
          <cell r="F543" t="str">
            <v>SOND</v>
          </cell>
          <cell r="J543">
            <v>38.337616521600005</v>
          </cell>
        </row>
        <row r="544">
          <cell r="F544" t="str">
            <v>XANG</v>
          </cell>
          <cell r="J544">
            <v>27.584382619199999</v>
          </cell>
        </row>
        <row r="545">
          <cell r="J545">
            <v>0</v>
          </cell>
        </row>
        <row r="546">
          <cell r="F546" t="str">
            <v>SOND</v>
          </cell>
          <cell r="J546">
            <v>0</v>
          </cell>
        </row>
        <row r="547">
          <cell r="F547" t="str">
            <v>XANG</v>
          </cell>
          <cell r="J547">
            <v>0</v>
          </cell>
        </row>
        <row r="548">
          <cell r="J548">
            <v>0</v>
          </cell>
        </row>
        <row r="549">
          <cell r="F549" t="str">
            <v>SONN</v>
          </cell>
          <cell r="J549">
            <v>0</v>
          </cell>
        </row>
        <row r="550">
          <cell r="J550">
            <v>0</v>
          </cell>
        </row>
        <row r="551">
          <cell r="F551" t="str">
            <v>FLIN</v>
          </cell>
          <cell r="J551">
            <v>0</v>
          </cell>
        </row>
        <row r="552">
          <cell r="J552">
            <v>0</v>
          </cell>
        </row>
        <row r="553">
          <cell r="F553" t="str">
            <v>BTUM</v>
          </cell>
          <cell r="J553">
            <v>0</v>
          </cell>
        </row>
        <row r="554">
          <cell r="F554" t="str">
            <v>BOTD</v>
          </cell>
          <cell r="J554">
            <v>0</v>
          </cell>
        </row>
        <row r="555">
          <cell r="F555" t="str">
            <v>CUID</v>
          </cell>
          <cell r="J555">
            <v>0</v>
          </cell>
        </row>
        <row r="556">
          <cell r="J556">
            <v>0.457812</v>
          </cell>
        </row>
        <row r="557">
          <cell r="F557" t="str">
            <v>BTUM</v>
          </cell>
          <cell r="J557">
            <v>0.72105390000000003</v>
          </cell>
        </row>
        <row r="558">
          <cell r="F558" t="str">
            <v>GIAD</v>
          </cell>
          <cell r="J558">
            <v>0.57134937600000002</v>
          </cell>
        </row>
        <row r="559">
          <cell r="F559" t="str">
            <v>BOTD</v>
          </cell>
          <cell r="J559">
            <v>0.41431986000000004</v>
          </cell>
        </row>
        <row r="560">
          <cell r="F560" t="str">
            <v>CUID</v>
          </cell>
          <cell r="J560">
            <v>0.68671800000000005</v>
          </cell>
        </row>
        <row r="561">
          <cell r="J561">
            <v>0</v>
          </cell>
        </row>
        <row r="562">
          <cell r="F562" t="str">
            <v>BTUM</v>
          </cell>
          <cell r="J562">
            <v>0</v>
          </cell>
        </row>
        <row r="563">
          <cell r="F563" t="str">
            <v>GIAD</v>
          </cell>
          <cell r="J563">
            <v>0</v>
          </cell>
        </row>
        <row r="564">
          <cell r="F564" t="str">
            <v>BOTD</v>
          </cell>
          <cell r="J564">
            <v>0</v>
          </cell>
        </row>
        <row r="565">
          <cell r="F565" t="str">
            <v>CUID</v>
          </cell>
          <cell r="J565">
            <v>0</v>
          </cell>
        </row>
        <row r="566">
          <cell r="J566">
            <v>0</v>
          </cell>
        </row>
        <row r="567">
          <cell r="F567" t="str">
            <v>FLIN</v>
          </cell>
          <cell r="J567">
            <v>0</v>
          </cell>
        </row>
        <row r="568">
          <cell r="F568" t="str">
            <v>GIAD</v>
          </cell>
          <cell r="J568">
            <v>0</v>
          </cell>
        </row>
        <row r="569">
          <cell r="F569" t="str">
            <v>BOTD</v>
          </cell>
          <cell r="J569">
            <v>0</v>
          </cell>
        </row>
        <row r="570">
          <cell r="F570" t="str">
            <v>CUID</v>
          </cell>
          <cell r="J570">
            <v>0</v>
          </cell>
        </row>
        <row r="571">
          <cell r="J571">
            <v>0</v>
          </cell>
        </row>
        <row r="572">
          <cell r="F572" t="str">
            <v>BTUM</v>
          </cell>
          <cell r="J572">
            <v>0</v>
          </cell>
        </row>
        <row r="573">
          <cell r="F573" t="str">
            <v>DGAI</v>
          </cell>
          <cell r="J573">
            <v>0</v>
          </cell>
        </row>
        <row r="574">
          <cell r="F574" t="str">
            <v>CUID</v>
          </cell>
          <cell r="J574">
            <v>0</v>
          </cell>
        </row>
        <row r="575">
          <cell r="J575">
            <v>0</v>
          </cell>
        </row>
        <row r="576">
          <cell r="F576" t="str">
            <v>BTUM</v>
          </cell>
          <cell r="J576">
            <v>0</v>
          </cell>
        </row>
        <row r="577">
          <cell r="F577" t="str">
            <v>DGAI</v>
          </cell>
          <cell r="J577">
            <v>0</v>
          </cell>
        </row>
        <row r="578">
          <cell r="F578" t="str">
            <v>CUID</v>
          </cell>
          <cell r="J578">
            <v>0</v>
          </cell>
        </row>
        <row r="579">
          <cell r="J579">
            <v>12</v>
          </cell>
        </row>
        <row r="580">
          <cell r="F580" t="str">
            <v>BTUM</v>
          </cell>
          <cell r="J580">
            <v>72</v>
          </cell>
        </row>
        <row r="581">
          <cell r="F581" t="str">
            <v>CUID</v>
          </cell>
          <cell r="J581">
            <v>274.44</v>
          </cell>
        </row>
        <row r="582">
          <cell r="J582">
            <v>0</v>
          </cell>
        </row>
        <row r="583">
          <cell r="F583" t="str">
            <v>DA24</v>
          </cell>
          <cell r="J583">
            <v>0</v>
          </cell>
        </row>
        <row r="584">
          <cell r="J584">
            <v>0</v>
          </cell>
        </row>
        <row r="585">
          <cell r="F585" t="str">
            <v>VDKT</v>
          </cell>
          <cell r="J585">
            <v>0</v>
          </cell>
        </row>
        <row r="586">
          <cell r="J586">
            <v>0</v>
          </cell>
        </row>
        <row r="587">
          <cell r="F587" t="str">
            <v>DURASEAL</v>
          </cell>
          <cell r="J587">
            <v>0</v>
          </cell>
        </row>
        <row r="588">
          <cell r="J588">
            <v>0</v>
          </cell>
        </row>
        <row r="589">
          <cell r="F589" t="str">
            <v>STK25</v>
          </cell>
          <cell r="J589">
            <v>0</v>
          </cell>
        </row>
        <row r="590">
          <cell r="F590" t="str">
            <v>SOND</v>
          </cell>
          <cell r="J590">
            <v>0</v>
          </cell>
        </row>
        <row r="591">
          <cell r="F591" t="str">
            <v>QHAN</v>
          </cell>
          <cell r="J591">
            <v>0</v>
          </cell>
        </row>
        <row r="592">
          <cell r="F592" t="str">
            <v>OXY</v>
          </cell>
          <cell r="J592">
            <v>0</v>
          </cell>
        </row>
        <row r="593">
          <cell r="F593" t="str">
            <v>DDEN</v>
          </cell>
          <cell r="J593">
            <v>0</v>
          </cell>
        </row>
        <row r="594">
          <cell r="J594">
            <v>0.31</v>
          </cell>
        </row>
        <row r="595">
          <cell r="F595" t="str">
            <v>STK50</v>
          </cell>
          <cell r="J595">
            <v>0.31154999999999994</v>
          </cell>
        </row>
        <row r="596">
          <cell r="F596" t="str">
            <v>SOND</v>
          </cell>
          <cell r="J596">
            <v>0.84741599999999995</v>
          </cell>
        </row>
        <row r="597">
          <cell r="F597" t="str">
            <v>QHAN</v>
          </cell>
          <cell r="J597">
            <v>0.25296000000000002</v>
          </cell>
        </row>
        <row r="598">
          <cell r="F598" t="str">
            <v>OXY</v>
          </cell>
          <cell r="J598">
            <v>2.87742E-2</v>
          </cell>
        </row>
        <row r="599">
          <cell r="F599" t="str">
            <v>DDEN</v>
          </cell>
          <cell r="J599">
            <v>0.14229</v>
          </cell>
        </row>
        <row r="600">
          <cell r="J600">
            <v>0</v>
          </cell>
        </row>
        <row r="601">
          <cell r="F601" t="str">
            <v>STK80</v>
          </cell>
          <cell r="J601">
            <v>0</v>
          </cell>
        </row>
        <row r="602">
          <cell r="F602" t="str">
            <v>SOND</v>
          </cell>
          <cell r="J602">
            <v>0</v>
          </cell>
        </row>
        <row r="603">
          <cell r="F603" t="str">
            <v>QHAN</v>
          </cell>
          <cell r="J603">
            <v>0</v>
          </cell>
        </row>
        <row r="604">
          <cell r="F604" t="str">
            <v>OXY</v>
          </cell>
          <cell r="J604">
            <v>0</v>
          </cell>
        </row>
        <row r="605">
          <cell r="F605" t="str">
            <v>DDEN</v>
          </cell>
          <cell r="J605">
            <v>0</v>
          </cell>
        </row>
        <row r="606">
          <cell r="J606">
            <v>0</v>
          </cell>
        </row>
        <row r="607">
          <cell r="F607" t="str">
            <v>STK100</v>
          </cell>
          <cell r="J607">
            <v>0</v>
          </cell>
        </row>
        <row r="608">
          <cell r="F608" t="str">
            <v>SOND</v>
          </cell>
          <cell r="J608">
            <v>0</v>
          </cell>
        </row>
        <row r="609">
          <cell r="F609" t="str">
            <v>QHAN</v>
          </cell>
          <cell r="J609">
            <v>0</v>
          </cell>
        </row>
        <row r="610">
          <cell r="F610" t="str">
            <v>OXY</v>
          </cell>
          <cell r="J610">
            <v>0</v>
          </cell>
        </row>
        <row r="611">
          <cell r="F611" t="str">
            <v>DDEN</v>
          </cell>
          <cell r="J611">
            <v>0</v>
          </cell>
        </row>
        <row r="612">
          <cell r="J612">
            <v>0</v>
          </cell>
        </row>
        <row r="613">
          <cell r="F613" t="str">
            <v>STK140</v>
          </cell>
          <cell r="J613">
            <v>0</v>
          </cell>
        </row>
        <row r="614">
          <cell r="F614" t="str">
            <v>SOND</v>
          </cell>
          <cell r="J614">
            <v>0</v>
          </cell>
        </row>
        <row r="615">
          <cell r="F615" t="str">
            <v>QHAN</v>
          </cell>
          <cell r="J615">
            <v>0</v>
          </cell>
        </row>
        <row r="616">
          <cell r="F616" t="str">
            <v>OXY</v>
          </cell>
          <cell r="J616">
            <v>0</v>
          </cell>
        </row>
        <row r="617">
          <cell r="F617" t="str">
            <v>DDEN</v>
          </cell>
          <cell r="J617">
            <v>0</v>
          </cell>
        </row>
        <row r="618">
          <cell r="J618">
            <v>0</v>
          </cell>
        </row>
        <row r="619">
          <cell r="F619" t="str">
            <v>STK200</v>
          </cell>
          <cell r="J619">
            <v>0</v>
          </cell>
        </row>
        <row r="620">
          <cell r="F620" t="str">
            <v>SOND</v>
          </cell>
          <cell r="J620">
            <v>0</v>
          </cell>
        </row>
        <row r="621">
          <cell r="F621" t="str">
            <v>QHAN</v>
          </cell>
          <cell r="J621">
            <v>0</v>
          </cell>
        </row>
        <row r="622">
          <cell r="F622" t="str">
            <v>OXY</v>
          </cell>
          <cell r="J622">
            <v>0</v>
          </cell>
        </row>
        <row r="623">
          <cell r="F623" t="str">
            <v>DDEN</v>
          </cell>
          <cell r="J623">
            <v>0</v>
          </cell>
        </row>
        <row r="624">
          <cell r="J624">
            <v>0</v>
          </cell>
        </row>
        <row r="625">
          <cell r="F625" t="str">
            <v>STK250</v>
          </cell>
          <cell r="J625">
            <v>0</v>
          </cell>
        </row>
        <row r="626">
          <cell r="F626" t="str">
            <v>SOND</v>
          </cell>
          <cell r="J626">
            <v>0</v>
          </cell>
        </row>
        <row r="627">
          <cell r="F627" t="str">
            <v>QHAN</v>
          </cell>
          <cell r="J627">
            <v>0</v>
          </cell>
        </row>
        <row r="628">
          <cell r="F628" t="str">
            <v>OXY</v>
          </cell>
          <cell r="J628">
            <v>0</v>
          </cell>
        </row>
        <row r="629">
          <cell r="F629" t="str">
            <v>DDEN</v>
          </cell>
          <cell r="J629">
            <v>0</v>
          </cell>
        </row>
        <row r="630">
          <cell r="J630">
            <v>0.03</v>
          </cell>
        </row>
        <row r="631">
          <cell r="F631" t="str">
            <v>STK25</v>
          </cell>
          <cell r="J631">
            <v>3.0149999999999996E-2</v>
          </cell>
        </row>
        <row r="632">
          <cell r="F632" t="str">
            <v>BTUM</v>
          </cell>
          <cell r="J632">
            <v>1.2239999999999998</v>
          </cell>
        </row>
        <row r="633">
          <cell r="F633" t="str">
            <v>XANG</v>
          </cell>
          <cell r="J633">
            <v>0.12852</v>
          </cell>
        </row>
        <row r="634">
          <cell r="F634" t="str">
            <v>CUID</v>
          </cell>
          <cell r="J634">
            <v>0.55079999999999985</v>
          </cell>
        </row>
        <row r="635">
          <cell r="F635" t="str">
            <v>QHAN</v>
          </cell>
          <cell r="J635">
            <v>1.3525199999999998E-2</v>
          </cell>
        </row>
        <row r="636">
          <cell r="F636" t="str">
            <v>OXY</v>
          </cell>
          <cell r="J636">
            <v>1.5911999999999996E-3</v>
          </cell>
        </row>
        <row r="637">
          <cell r="F637" t="str">
            <v>DDEN</v>
          </cell>
          <cell r="J637">
            <v>7.1603999999999999E-3</v>
          </cell>
        </row>
        <row r="638">
          <cell r="J638">
            <v>0</v>
          </cell>
        </row>
        <row r="639">
          <cell r="F639" t="str">
            <v>STK80</v>
          </cell>
          <cell r="J639">
            <v>0</v>
          </cell>
        </row>
        <row r="640">
          <cell r="F640" t="str">
            <v>BTUM</v>
          </cell>
          <cell r="J640">
            <v>0</v>
          </cell>
        </row>
        <row r="641">
          <cell r="F641" t="str">
            <v>XANG</v>
          </cell>
          <cell r="J641">
            <v>0</v>
          </cell>
        </row>
        <row r="642">
          <cell r="F642" t="str">
            <v>CUID</v>
          </cell>
          <cell r="J642">
            <v>0</v>
          </cell>
        </row>
        <row r="643">
          <cell r="F643" t="str">
            <v>QHAN</v>
          </cell>
          <cell r="J643">
            <v>0</v>
          </cell>
        </row>
        <row r="644">
          <cell r="F644" t="str">
            <v>OXY</v>
          </cell>
          <cell r="J644">
            <v>0</v>
          </cell>
        </row>
        <row r="645">
          <cell r="F645" t="str">
            <v>DDEN</v>
          </cell>
          <cell r="J645">
            <v>0</v>
          </cell>
        </row>
        <row r="646">
          <cell r="J646">
            <v>0</v>
          </cell>
        </row>
        <row r="647">
          <cell r="F647" t="str">
            <v>STK100</v>
          </cell>
          <cell r="J647">
            <v>0</v>
          </cell>
        </row>
        <row r="648">
          <cell r="F648" t="str">
            <v>BTUM</v>
          </cell>
          <cell r="J648">
            <v>0</v>
          </cell>
        </row>
        <row r="649">
          <cell r="F649" t="str">
            <v>XANG</v>
          </cell>
          <cell r="J649">
            <v>0</v>
          </cell>
        </row>
        <row r="650">
          <cell r="F650" t="str">
            <v>CUID</v>
          </cell>
          <cell r="J650">
            <v>0</v>
          </cell>
        </row>
        <row r="651">
          <cell r="F651" t="str">
            <v>QHAN</v>
          </cell>
          <cell r="J651">
            <v>0</v>
          </cell>
        </row>
        <row r="652">
          <cell r="F652" t="str">
            <v>OXY</v>
          </cell>
          <cell r="J652">
            <v>0</v>
          </cell>
        </row>
        <row r="653">
          <cell r="F653" t="str">
            <v>DDEN</v>
          </cell>
          <cell r="J653">
            <v>0</v>
          </cell>
        </row>
        <row r="654">
          <cell r="J654">
            <v>0.3</v>
          </cell>
        </row>
        <row r="655">
          <cell r="F655" t="str">
            <v>STK150</v>
          </cell>
          <cell r="J655">
            <v>0.30149999999999993</v>
          </cell>
        </row>
        <row r="656">
          <cell r="F656" t="str">
            <v>BTUM</v>
          </cell>
          <cell r="J656">
            <v>59.241599999999998</v>
          </cell>
        </row>
        <row r="657">
          <cell r="F657" t="str">
            <v>XANG</v>
          </cell>
          <cell r="J657">
            <v>6.4871999999999987</v>
          </cell>
        </row>
        <row r="658">
          <cell r="F658" t="str">
            <v>CUID</v>
          </cell>
          <cell r="J658">
            <v>20.196000000000002</v>
          </cell>
        </row>
        <row r="659">
          <cell r="F659" t="str">
            <v>QHAN</v>
          </cell>
          <cell r="J659">
            <v>1.1933999999999998</v>
          </cell>
        </row>
        <row r="660">
          <cell r="F660" t="str">
            <v>OXY</v>
          </cell>
          <cell r="J660">
            <v>0.11934</v>
          </cell>
        </row>
        <row r="661">
          <cell r="F661" t="str">
            <v>DDEN</v>
          </cell>
          <cell r="J661">
            <v>0.77724000000000004</v>
          </cell>
        </row>
        <row r="662">
          <cell r="J662">
            <v>0</v>
          </cell>
        </row>
        <row r="663">
          <cell r="F663" t="str">
            <v>STK200</v>
          </cell>
          <cell r="J663">
            <v>0</v>
          </cell>
        </row>
        <row r="664">
          <cell r="F664" t="str">
            <v>BTUM</v>
          </cell>
          <cell r="J664">
            <v>0</v>
          </cell>
        </row>
        <row r="665">
          <cell r="F665" t="str">
            <v>XANG</v>
          </cell>
          <cell r="J665">
            <v>0</v>
          </cell>
        </row>
        <row r="666">
          <cell r="F666" t="str">
            <v>CUID</v>
          </cell>
          <cell r="J666">
            <v>0</v>
          </cell>
        </row>
        <row r="667">
          <cell r="F667" t="str">
            <v>QHAN</v>
          </cell>
          <cell r="J667">
            <v>0</v>
          </cell>
        </row>
        <row r="668">
          <cell r="F668" t="str">
            <v>OXY</v>
          </cell>
          <cell r="J668">
            <v>0</v>
          </cell>
        </row>
        <row r="669">
          <cell r="F669" t="str">
            <v>DDEN</v>
          </cell>
          <cell r="J669">
            <v>0</v>
          </cell>
        </row>
        <row r="670">
          <cell r="J670">
            <v>0</v>
          </cell>
        </row>
        <row r="671">
          <cell r="F671" t="str">
            <v>STK250</v>
          </cell>
          <cell r="J671">
            <v>0</v>
          </cell>
        </row>
        <row r="672">
          <cell r="F672" t="str">
            <v>BTUM</v>
          </cell>
          <cell r="J672">
            <v>0</v>
          </cell>
        </row>
        <row r="673">
          <cell r="F673" t="str">
            <v>XANG</v>
          </cell>
          <cell r="J673">
            <v>0</v>
          </cell>
        </row>
        <row r="674">
          <cell r="F674" t="str">
            <v>CUID</v>
          </cell>
          <cell r="J674">
            <v>0</v>
          </cell>
        </row>
        <row r="675">
          <cell r="F675" t="str">
            <v>QHAN</v>
          </cell>
          <cell r="J675">
            <v>0</v>
          </cell>
        </row>
        <row r="676">
          <cell r="F676" t="str">
            <v>OXY</v>
          </cell>
          <cell r="J676">
            <v>0</v>
          </cell>
        </row>
        <row r="677">
          <cell r="F677" t="str">
            <v>DDEN</v>
          </cell>
          <cell r="J677">
            <v>0</v>
          </cell>
        </row>
        <row r="678">
          <cell r="J678">
            <v>0</v>
          </cell>
        </row>
        <row r="679">
          <cell r="F679" t="str">
            <v>PVC114</v>
          </cell>
          <cell r="J679">
            <v>0</v>
          </cell>
        </row>
        <row r="680">
          <cell r="F680" t="str">
            <v>alcol</v>
          </cell>
          <cell r="J680">
            <v>0</v>
          </cell>
        </row>
        <row r="681">
          <cell r="F681" t="str">
            <v>KEO</v>
          </cell>
          <cell r="J681">
            <v>0</v>
          </cell>
        </row>
        <row r="682">
          <cell r="J682">
            <v>0</v>
          </cell>
        </row>
        <row r="683">
          <cell r="F683" t="str">
            <v>Co-STK250</v>
          </cell>
          <cell r="J683">
            <v>0</v>
          </cell>
        </row>
        <row r="684">
          <cell r="F684" t="str">
            <v>SOND</v>
          </cell>
          <cell r="J684">
            <v>0</v>
          </cell>
        </row>
        <row r="685">
          <cell r="F685" t="str">
            <v>QHAN</v>
          </cell>
          <cell r="J685">
            <v>0</v>
          </cell>
        </row>
        <row r="686">
          <cell r="J686">
            <v>0</v>
          </cell>
        </row>
        <row r="687">
          <cell r="F687" t="str">
            <v>Co-STK25</v>
          </cell>
          <cell r="J687">
            <v>0</v>
          </cell>
        </row>
        <row r="688">
          <cell r="F688" t="str">
            <v>SOND</v>
          </cell>
          <cell r="J688">
            <v>0</v>
          </cell>
        </row>
        <row r="689">
          <cell r="F689" t="str">
            <v>QHAN</v>
          </cell>
          <cell r="J689">
            <v>0</v>
          </cell>
        </row>
        <row r="690">
          <cell r="J690">
            <v>0</v>
          </cell>
        </row>
        <row r="691">
          <cell r="F691" t="str">
            <v>Co-STK80</v>
          </cell>
          <cell r="J691">
            <v>0</v>
          </cell>
        </row>
        <row r="692">
          <cell r="F692" t="str">
            <v>SOND</v>
          </cell>
          <cell r="J692">
            <v>0</v>
          </cell>
        </row>
        <row r="693">
          <cell r="F693" t="str">
            <v>QHAN</v>
          </cell>
          <cell r="J693">
            <v>0</v>
          </cell>
        </row>
        <row r="694">
          <cell r="J694">
            <v>0</v>
          </cell>
        </row>
        <row r="695">
          <cell r="F695" t="str">
            <v>Co-STK100</v>
          </cell>
          <cell r="J695">
            <v>0</v>
          </cell>
        </row>
        <row r="696">
          <cell r="F696" t="str">
            <v>SOND</v>
          </cell>
          <cell r="J696">
            <v>0</v>
          </cell>
        </row>
        <row r="697">
          <cell r="F697" t="str">
            <v>QHAN</v>
          </cell>
          <cell r="J697">
            <v>0</v>
          </cell>
        </row>
        <row r="698">
          <cell r="J698">
            <v>0</v>
          </cell>
        </row>
        <row r="699">
          <cell r="F699" t="str">
            <v>Co-STK150</v>
          </cell>
          <cell r="J699">
            <v>0</v>
          </cell>
        </row>
        <row r="700">
          <cell r="F700" t="str">
            <v>SOND</v>
          </cell>
          <cell r="J700">
            <v>0</v>
          </cell>
        </row>
        <row r="701">
          <cell r="F701" t="str">
            <v>QHAN</v>
          </cell>
          <cell r="J701">
            <v>0</v>
          </cell>
        </row>
        <row r="702">
          <cell r="J702">
            <v>0</v>
          </cell>
        </row>
        <row r="703">
          <cell r="F703" t="str">
            <v>Co-STK200</v>
          </cell>
          <cell r="J703">
            <v>0</v>
          </cell>
        </row>
        <row r="704">
          <cell r="F704" t="str">
            <v>SOND</v>
          </cell>
          <cell r="J704">
            <v>0</v>
          </cell>
        </row>
        <row r="705">
          <cell r="F705" t="str">
            <v>QHAN</v>
          </cell>
          <cell r="J705">
            <v>0</v>
          </cell>
        </row>
        <row r="706">
          <cell r="J706">
            <v>0</v>
          </cell>
        </row>
        <row r="707">
          <cell r="F707" t="str">
            <v>Co-STK250</v>
          </cell>
          <cell r="J707">
            <v>0</v>
          </cell>
        </row>
        <row r="708">
          <cell r="F708" t="str">
            <v>SOND</v>
          </cell>
          <cell r="J708">
            <v>0</v>
          </cell>
        </row>
        <row r="709">
          <cell r="F709" t="str">
            <v>QHAN</v>
          </cell>
          <cell r="J709">
            <v>0</v>
          </cell>
        </row>
        <row r="710">
          <cell r="J710">
            <v>0</v>
          </cell>
        </row>
        <row r="711">
          <cell r="F711" t="str">
            <v>Te-STK100</v>
          </cell>
          <cell r="J711">
            <v>0</v>
          </cell>
        </row>
        <row r="712">
          <cell r="F712" t="str">
            <v>BTUM</v>
          </cell>
          <cell r="J712">
            <v>0</v>
          </cell>
        </row>
        <row r="713">
          <cell r="F713" t="str">
            <v>XANG</v>
          </cell>
          <cell r="J713">
            <v>0</v>
          </cell>
        </row>
        <row r="714">
          <cell r="F714" t="str">
            <v>CUID</v>
          </cell>
          <cell r="J714">
            <v>0</v>
          </cell>
        </row>
        <row r="715">
          <cell r="F715" t="str">
            <v>CAOSU</v>
          </cell>
          <cell r="J715">
            <v>0</v>
          </cell>
        </row>
        <row r="716">
          <cell r="F716" t="str">
            <v>BM12-100</v>
          </cell>
          <cell r="J716">
            <v>0</v>
          </cell>
        </row>
        <row r="717">
          <cell r="J717">
            <v>0</v>
          </cell>
        </row>
        <row r="718">
          <cell r="F718" t="str">
            <v>C-STK150</v>
          </cell>
          <cell r="J718">
            <v>0</v>
          </cell>
        </row>
        <row r="719">
          <cell r="F719" t="str">
            <v>BTUM</v>
          </cell>
          <cell r="J719">
            <v>0</v>
          </cell>
        </row>
        <row r="720">
          <cell r="F720" t="str">
            <v>XANG</v>
          </cell>
          <cell r="J720">
            <v>0</v>
          </cell>
        </row>
        <row r="721">
          <cell r="F721" t="str">
            <v>CUID</v>
          </cell>
          <cell r="J721">
            <v>0</v>
          </cell>
        </row>
        <row r="722">
          <cell r="F722" t="str">
            <v>CAOSU</v>
          </cell>
          <cell r="J722">
            <v>0</v>
          </cell>
        </row>
        <row r="723">
          <cell r="F723" t="str">
            <v>BM12-100</v>
          </cell>
          <cell r="J723">
            <v>0</v>
          </cell>
        </row>
        <row r="724">
          <cell r="J724">
            <v>0</v>
          </cell>
        </row>
        <row r="725">
          <cell r="F725" t="str">
            <v>C-STK200</v>
          </cell>
          <cell r="J725">
            <v>0</v>
          </cell>
        </row>
        <row r="726">
          <cell r="F726" t="str">
            <v>BTUM</v>
          </cell>
          <cell r="J726">
            <v>0</v>
          </cell>
        </row>
        <row r="727">
          <cell r="F727" t="str">
            <v>XANG</v>
          </cell>
          <cell r="J727">
            <v>0</v>
          </cell>
        </row>
        <row r="728">
          <cell r="F728" t="str">
            <v>CUID</v>
          </cell>
          <cell r="J728">
            <v>0</v>
          </cell>
        </row>
        <row r="729">
          <cell r="F729" t="str">
            <v>CAOSU</v>
          </cell>
          <cell r="J729">
            <v>0</v>
          </cell>
        </row>
        <row r="730">
          <cell r="F730" t="str">
            <v>BM12-100</v>
          </cell>
          <cell r="J730">
            <v>0</v>
          </cell>
        </row>
        <row r="731">
          <cell r="J731">
            <v>0</v>
          </cell>
        </row>
        <row r="732">
          <cell r="F732" t="str">
            <v>C-STK250</v>
          </cell>
          <cell r="J732">
            <v>0</v>
          </cell>
        </row>
        <row r="733">
          <cell r="F733" t="str">
            <v>BTUM</v>
          </cell>
          <cell r="J733">
            <v>0</v>
          </cell>
        </row>
        <row r="734">
          <cell r="F734" t="str">
            <v>XANG</v>
          </cell>
          <cell r="J734">
            <v>0</v>
          </cell>
        </row>
        <row r="735">
          <cell r="F735" t="str">
            <v>CUID</v>
          </cell>
          <cell r="J735">
            <v>0</v>
          </cell>
        </row>
        <row r="736">
          <cell r="F736" t="str">
            <v>CAOSU</v>
          </cell>
          <cell r="J736">
            <v>0</v>
          </cell>
        </row>
        <row r="737">
          <cell r="F737" t="str">
            <v>BM12-100</v>
          </cell>
          <cell r="J737">
            <v>0</v>
          </cell>
        </row>
        <row r="738">
          <cell r="J738">
            <v>0</v>
          </cell>
        </row>
        <row r="739">
          <cell r="F739" t="str">
            <v>Te-STK150</v>
          </cell>
          <cell r="J739">
            <v>0</v>
          </cell>
        </row>
        <row r="740">
          <cell r="F740" t="str">
            <v>BTUM</v>
          </cell>
          <cell r="J740">
            <v>0</v>
          </cell>
        </row>
        <row r="741">
          <cell r="F741" t="str">
            <v>XANG</v>
          </cell>
          <cell r="J741">
            <v>0</v>
          </cell>
        </row>
        <row r="742">
          <cell r="F742" t="str">
            <v>CUID</v>
          </cell>
          <cell r="J742">
            <v>0</v>
          </cell>
        </row>
        <row r="743">
          <cell r="F743" t="str">
            <v>CAOSU</v>
          </cell>
          <cell r="J743">
            <v>0</v>
          </cell>
        </row>
        <row r="744">
          <cell r="F744" t="str">
            <v>BM12-100</v>
          </cell>
          <cell r="J744">
            <v>0</v>
          </cell>
        </row>
        <row r="745">
          <cell r="J745">
            <v>0</v>
          </cell>
        </row>
        <row r="746">
          <cell r="F746" t="str">
            <v>Te-STK200</v>
          </cell>
          <cell r="J746">
            <v>0</v>
          </cell>
        </row>
        <row r="747">
          <cell r="F747" t="str">
            <v>BTUM</v>
          </cell>
          <cell r="J747">
            <v>0</v>
          </cell>
        </row>
        <row r="748">
          <cell r="F748" t="str">
            <v>XANG</v>
          </cell>
          <cell r="J748">
            <v>0</v>
          </cell>
        </row>
        <row r="749">
          <cell r="F749" t="str">
            <v>CUID</v>
          </cell>
          <cell r="J749">
            <v>0</v>
          </cell>
        </row>
        <row r="750">
          <cell r="F750" t="str">
            <v>CAOSU</v>
          </cell>
          <cell r="J750">
            <v>0</v>
          </cell>
        </row>
        <row r="751">
          <cell r="F751" t="str">
            <v>BM12-100</v>
          </cell>
          <cell r="J751">
            <v>0</v>
          </cell>
        </row>
        <row r="752">
          <cell r="J752">
            <v>0</v>
          </cell>
        </row>
        <row r="753">
          <cell r="F753" t="str">
            <v>Te-STK250</v>
          </cell>
          <cell r="J753">
            <v>0</v>
          </cell>
        </row>
        <row r="754">
          <cell r="F754" t="str">
            <v>BTUM</v>
          </cell>
          <cell r="J754">
            <v>0</v>
          </cell>
        </row>
        <row r="755">
          <cell r="F755" t="str">
            <v>XANG</v>
          </cell>
          <cell r="J755">
            <v>0</v>
          </cell>
        </row>
        <row r="756">
          <cell r="F756" t="str">
            <v>CUID</v>
          </cell>
          <cell r="J756">
            <v>0</v>
          </cell>
        </row>
        <row r="757">
          <cell r="F757" t="str">
            <v>CAOSU</v>
          </cell>
          <cell r="J757">
            <v>0</v>
          </cell>
        </row>
        <row r="758">
          <cell r="F758" t="str">
            <v>BM12-100</v>
          </cell>
          <cell r="J758">
            <v>0</v>
          </cell>
        </row>
        <row r="759">
          <cell r="J759">
            <v>0</v>
          </cell>
        </row>
        <row r="760">
          <cell r="F760" t="str">
            <v>Va-OT25</v>
          </cell>
          <cell r="J760">
            <v>0</v>
          </cell>
        </row>
        <row r="761">
          <cell r="F761" t="str">
            <v>CAOSU</v>
          </cell>
          <cell r="J761">
            <v>0</v>
          </cell>
        </row>
        <row r="762">
          <cell r="F762" t="str">
            <v>MAZUT</v>
          </cell>
          <cell r="J762">
            <v>0</v>
          </cell>
        </row>
        <row r="763">
          <cell r="F763" t="str">
            <v>SOND</v>
          </cell>
          <cell r="J763">
            <v>0</v>
          </cell>
        </row>
        <row r="764">
          <cell r="F764" t="str">
            <v>BM12-100</v>
          </cell>
          <cell r="J764">
            <v>0</v>
          </cell>
        </row>
        <row r="765">
          <cell r="J765">
            <v>0</v>
          </cell>
        </row>
        <row r="766">
          <cell r="F766" t="str">
            <v>Va-OT70</v>
          </cell>
          <cell r="J766">
            <v>0</v>
          </cell>
        </row>
        <row r="767">
          <cell r="F767" t="str">
            <v>CAOSU</v>
          </cell>
          <cell r="J767">
            <v>0</v>
          </cell>
        </row>
        <row r="768">
          <cell r="F768" t="str">
            <v>MAZUT</v>
          </cell>
          <cell r="J768">
            <v>0</v>
          </cell>
        </row>
        <row r="769">
          <cell r="F769" t="str">
            <v>SOND</v>
          </cell>
          <cell r="J769">
            <v>0</v>
          </cell>
        </row>
        <row r="770">
          <cell r="F770" t="str">
            <v>BM12-100</v>
          </cell>
          <cell r="J770">
            <v>0</v>
          </cell>
        </row>
        <row r="771">
          <cell r="J771">
            <v>0</v>
          </cell>
        </row>
        <row r="772">
          <cell r="F772" t="str">
            <v>Va-OT100</v>
          </cell>
          <cell r="J772">
            <v>0</v>
          </cell>
        </row>
        <row r="773">
          <cell r="F773" t="str">
            <v>CAOSU</v>
          </cell>
          <cell r="J773">
            <v>0</v>
          </cell>
        </row>
        <row r="774">
          <cell r="F774" t="str">
            <v>MAZUT</v>
          </cell>
          <cell r="J774">
            <v>0</v>
          </cell>
        </row>
        <row r="775">
          <cell r="F775" t="str">
            <v>SOND</v>
          </cell>
          <cell r="J775">
            <v>0</v>
          </cell>
        </row>
        <row r="776">
          <cell r="F776" t="str">
            <v>BM12-100</v>
          </cell>
          <cell r="J776">
            <v>0</v>
          </cell>
        </row>
        <row r="777">
          <cell r="J777">
            <v>0</v>
          </cell>
        </row>
        <row r="778">
          <cell r="F778" t="str">
            <v>Va-OT150</v>
          </cell>
          <cell r="J778">
            <v>0</v>
          </cell>
        </row>
        <row r="779">
          <cell r="F779" t="str">
            <v>CAOSU</v>
          </cell>
          <cell r="J779">
            <v>0</v>
          </cell>
        </row>
        <row r="780">
          <cell r="F780" t="str">
            <v>MAZUT</v>
          </cell>
          <cell r="J780">
            <v>0</v>
          </cell>
        </row>
        <row r="781">
          <cell r="F781" t="str">
            <v>SOND</v>
          </cell>
          <cell r="J781">
            <v>0</v>
          </cell>
        </row>
        <row r="782">
          <cell r="F782" t="str">
            <v>BM12-100</v>
          </cell>
          <cell r="J782">
            <v>0</v>
          </cell>
        </row>
        <row r="783">
          <cell r="J783">
            <v>0</v>
          </cell>
        </row>
        <row r="784">
          <cell r="F784" t="str">
            <v>Va-OT200</v>
          </cell>
          <cell r="J784">
            <v>0</v>
          </cell>
        </row>
        <row r="785">
          <cell r="F785" t="str">
            <v>CAOSU</v>
          </cell>
          <cell r="J785">
            <v>0</v>
          </cell>
        </row>
        <row r="786">
          <cell r="F786" t="str">
            <v>MAZUT</v>
          </cell>
          <cell r="J786">
            <v>0</v>
          </cell>
        </row>
        <row r="787">
          <cell r="F787" t="str">
            <v>SOND</v>
          </cell>
          <cell r="J787">
            <v>0</v>
          </cell>
        </row>
        <row r="788">
          <cell r="F788" t="str">
            <v>BM12-100</v>
          </cell>
          <cell r="J788">
            <v>0</v>
          </cell>
        </row>
        <row r="789">
          <cell r="J789">
            <v>0</v>
          </cell>
        </row>
        <row r="790">
          <cell r="F790" t="str">
            <v>Va-OT250</v>
          </cell>
          <cell r="J790">
            <v>0</v>
          </cell>
        </row>
        <row r="791">
          <cell r="F791" t="str">
            <v>CAOSU</v>
          </cell>
          <cell r="J791">
            <v>0</v>
          </cell>
        </row>
        <row r="792">
          <cell r="F792" t="str">
            <v>MAZUT</v>
          </cell>
          <cell r="J792">
            <v>0</v>
          </cell>
        </row>
        <row r="793">
          <cell r="F793" t="str">
            <v>SOND</v>
          </cell>
          <cell r="J793">
            <v>0</v>
          </cell>
        </row>
        <row r="794">
          <cell r="F794" t="str">
            <v>BM12-100</v>
          </cell>
          <cell r="J794">
            <v>0</v>
          </cell>
        </row>
        <row r="795">
          <cell r="J795">
            <v>0</v>
          </cell>
        </row>
        <row r="796">
          <cell r="F796" t="str">
            <v>Co-PVC114</v>
          </cell>
          <cell r="J796">
            <v>0</v>
          </cell>
        </row>
        <row r="797">
          <cell r="F797" t="str">
            <v>ALCOL</v>
          </cell>
          <cell r="J797">
            <v>0</v>
          </cell>
        </row>
        <row r="798">
          <cell r="F798" t="str">
            <v>KEO</v>
          </cell>
          <cell r="J798">
            <v>0</v>
          </cell>
        </row>
        <row r="799">
          <cell r="J799">
            <v>0</v>
          </cell>
        </row>
        <row r="800">
          <cell r="F800" t="str">
            <v>SA10</v>
          </cell>
          <cell r="J800">
            <v>0</v>
          </cell>
        </row>
        <row r="801">
          <cell r="F801" t="str">
            <v>GOKE</v>
          </cell>
          <cell r="J801">
            <v>0</v>
          </cell>
        </row>
        <row r="802">
          <cell r="J802">
            <v>0</v>
          </cell>
        </row>
        <row r="803">
          <cell r="J803" t="str">
            <v>*</v>
          </cell>
        </row>
        <row r="804">
          <cell r="J804">
            <v>0</v>
          </cell>
        </row>
        <row r="805">
          <cell r="F805" t="str">
            <v>XM30</v>
          </cell>
          <cell r="J805">
            <v>0</v>
          </cell>
        </row>
        <row r="806">
          <cell r="F806" t="str">
            <v>VOIC</v>
          </cell>
          <cell r="J806">
            <v>0</v>
          </cell>
        </row>
        <row r="807">
          <cell r="F807" t="str">
            <v>CATV</v>
          </cell>
          <cell r="J807">
            <v>0</v>
          </cell>
        </row>
        <row r="808">
          <cell r="J808">
            <v>0</v>
          </cell>
        </row>
        <row r="809">
          <cell r="F809" t="str">
            <v>XM30</v>
          </cell>
          <cell r="J809">
            <v>0</v>
          </cell>
        </row>
        <row r="810">
          <cell r="F810" t="str">
            <v>VOIC</v>
          </cell>
          <cell r="J810">
            <v>0</v>
          </cell>
        </row>
        <row r="811">
          <cell r="F811" t="str">
            <v>CATV</v>
          </cell>
          <cell r="J811">
            <v>0</v>
          </cell>
        </row>
        <row r="812">
          <cell r="J812">
            <v>2.4207400000000003</v>
          </cell>
        </row>
        <row r="813">
          <cell r="F813" t="str">
            <v>XM30</v>
          </cell>
          <cell r="J813">
            <v>716.61166220000018</v>
          </cell>
        </row>
        <row r="814">
          <cell r="F814" t="str">
            <v>CATV</v>
          </cell>
          <cell r="J814">
            <v>2.7112288000000007</v>
          </cell>
        </row>
        <row r="815">
          <cell r="J815">
            <v>0</v>
          </cell>
        </row>
        <row r="816">
          <cell r="F816" t="str">
            <v>XM30</v>
          </cell>
          <cell r="J816">
            <v>0</v>
          </cell>
        </row>
        <row r="817">
          <cell r="F817" t="str">
            <v>CATV</v>
          </cell>
          <cell r="J817">
            <v>0</v>
          </cell>
        </row>
        <row r="818">
          <cell r="J818">
            <v>3.2178</v>
          </cell>
        </row>
        <row r="819">
          <cell r="F819" t="str">
            <v>XM30</v>
          </cell>
          <cell r="J819">
            <v>1029.7925339999999</v>
          </cell>
        </row>
        <row r="820">
          <cell r="F820" t="str">
            <v>CATV</v>
          </cell>
          <cell r="J820">
            <v>3.5074020000000008</v>
          </cell>
        </row>
        <row r="821">
          <cell r="J821">
            <v>7.0937250000000001</v>
          </cell>
        </row>
        <row r="822">
          <cell r="F822" t="str">
            <v>XM30</v>
          </cell>
          <cell r="J822">
            <v>2908.7109989999999</v>
          </cell>
        </row>
        <row r="823">
          <cell r="F823" t="str">
            <v>CATV</v>
          </cell>
          <cell r="J823">
            <v>7.4484112499999986</v>
          </cell>
        </row>
        <row r="824">
          <cell r="J824">
            <v>5.1617611200000004</v>
          </cell>
        </row>
        <row r="825">
          <cell r="F825" t="str">
            <v>XM30</v>
          </cell>
          <cell r="J825">
            <v>1858.4404736448</v>
          </cell>
        </row>
        <row r="826">
          <cell r="F826" t="str">
            <v>CATV</v>
          </cell>
          <cell r="J826">
            <v>5.4198491760000005</v>
          </cell>
        </row>
        <row r="827">
          <cell r="J827">
            <v>0</v>
          </cell>
        </row>
        <row r="828">
          <cell r="J828">
            <v>324.17649063236001</v>
          </cell>
        </row>
        <row r="829">
          <cell r="F829" t="str">
            <v>XM30</v>
          </cell>
          <cell r="J829">
            <v>117027.71311828197</v>
          </cell>
        </row>
        <row r="830">
          <cell r="F830" t="str">
            <v>CATV</v>
          </cell>
          <cell r="J830">
            <v>145.87465395056583</v>
          </cell>
        </row>
        <row r="831">
          <cell r="F831" t="str">
            <v>DA12</v>
          </cell>
          <cell r="J831">
            <v>280.72838770200389</v>
          </cell>
        </row>
        <row r="832">
          <cell r="J832">
            <v>0</v>
          </cell>
        </row>
        <row r="833">
          <cell r="F833" t="str">
            <v>XM30</v>
          </cell>
          <cell r="J833">
            <v>0</v>
          </cell>
        </row>
        <row r="834">
          <cell r="F834" t="str">
            <v>CATV</v>
          </cell>
          <cell r="J834">
            <v>0</v>
          </cell>
        </row>
        <row r="835">
          <cell r="F835" t="str">
            <v>DA12</v>
          </cell>
          <cell r="J835">
            <v>0</v>
          </cell>
        </row>
        <row r="836">
          <cell r="J836">
            <v>42.2712255</v>
          </cell>
        </row>
        <row r="837">
          <cell r="F837" t="str">
            <v>XM30</v>
          </cell>
          <cell r="J837">
            <v>9722.3818649999994</v>
          </cell>
        </row>
        <row r="838">
          <cell r="F838" t="str">
            <v>CATV</v>
          </cell>
          <cell r="J838">
            <v>20.881985396999998</v>
          </cell>
        </row>
        <row r="839">
          <cell r="F839" t="str">
            <v>DA12</v>
          </cell>
          <cell r="J839">
            <v>38.169042532758617</v>
          </cell>
        </row>
        <row r="840">
          <cell r="J840">
            <v>0</v>
          </cell>
        </row>
        <row r="841">
          <cell r="F841" t="str">
            <v>XM30</v>
          </cell>
          <cell r="J841">
            <v>0</v>
          </cell>
        </row>
        <row r="842">
          <cell r="F842" t="str">
            <v>CATV</v>
          </cell>
          <cell r="J842">
            <v>0</v>
          </cell>
        </row>
        <row r="843">
          <cell r="F843" t="str">
            <v>DA24</v>
          </cell>
          <cell r="J843">
            <v>0</v>
          </cell>
        </row>
        <row r="844">
          <cell r="J844">
            <v>9.5035949999999989</v>
          </cell>
        </row>
        <row r="845">
          <cell r="F845" t="str">
            <v>XM30</v>
          </cell>
          <cell r="J845">
            <v>1967.2441650000001</v>
          </cell>
        </row>
        <row r="846">
          <cell r="F846" t="str">
            <v>CATV</v>
          </cell>
          <cell r="J846">
            <v>4.7708046899999994</v>
          </cell>
        </row>
        <row r="847">
          <cell r="F847" t="str">
            <v>DA46</v>
          </cell>
          <cell r="J847">
            <v>8.5342283099999996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  <sheetName val="@QDinh"/>
      <sheetName val="SoLieuDT"/>
      <sheetName val="TongHop"/>
      <sheetName val="ToString"/>
      <sheetName val="CPThietBi"/>
      <sheetName val="DinhMucCPK"/>
      <sheetName val="CPXL"/>
      <sheetName val="DinhMucThKe"/>
      <sheetName val="CP Khac"/>
      <sheetName val="CPKS&amp;TK"/>
      <sheetName val="TgHop-XDCB"/>
      <sheetName val="ThanhPhan"/>
      <sheetName val="@ZTrungThe"/>
      <sheetName val="@TramTreo"/>
      <sheetName val="@TramNen"/>
      <sheetName val="@MayPhat"/>
      <sheetName val="@ZHaThe"/>
      <sheetName val="VatLieu"/>
      <sheetName val="NC"/>
      <sheetName val="Test"/>
      <sheetName val="SuDungLai"/>
      <sheetName val="ThuHoi"/>
      <sheetName val="VanTai"/>
      <sheetName val="Bang ke KLVT"/>
      <sheetName val="Bang THKLVT"/>
      <sheetName val="THAO GO THU HOI"/>
      <sheetName val="BocLen"/>
      <sheetName val="XXuong"/>
      <sheetName val="ChuDan"/>
      <sheetName val="Cuoc VTcu"/>
      <sheetName val="Error"/>
      <sheetName val="XL4Test5"/>
      <sheetName val="PST01"/>
      <sheetName val="PST02"/>
      <sheetName val="PST03"/>
      <sheetName val="PST04"/>
      <sheetName val="PST05"/>
      <sheetName val="PST06"/>
      <sheetName val="PST07"/>
      <sheetName val="PST08"/>
      <sheetName val="PST09"/>
      <sheetName val="PST10"/>
      <sheetName val="PST11"/>
      <sheetName val="PST12"/>
      <sheetName val="BCDKT"/>
      <sheetName val="KQHDKD"/>
      <sheetName val="BCDPSQUYI"/>
      <sheetName val="BCDPSQUYII"/>
      <sheetName val="BCDPS6THANG"/>
      <sheetName val="00000000"/>
      <sheetName val="00000001"/>
      <sheetName val="XL4Poppy"/>
      <sheetName val="Chi PK"/>
      <sheetName val="B1"/>
      <sheetName val="B2"/>
      <sheetName val="B3"/>
      <sheetName val="B4"/>
      <sheetName val="Chung"/>
      <sheetName val="Sheet1"/>
      <sheetName val="thdt"/>
      <sheetName val="xlc"/>
      <sheetName val="thchung"/>
      <sheetName val="thmong"/>
      <sheetName val="thcot"/>
      <sheetName val="TH35"/>
      <sheetName val="thdien"/>
      <sheetName val="thinghiem"/>
      <sheetName val="vtuA"/>
      <sheetName val="CTmong"/>
      <sheetName val="CTcoc"/>
      <sheetName val="CTcot"/>
      <sheetName val="vcdd "/>
      <sheetName val="chuqua"/>
      <sheetName val="bugia"/>
      <sheetName val="xlkhac"/>
      <sheetName val="KLcoc"/>
      <sheetName val="vlmong"/>
      <sheetName val="daodat"/>
      <sheetName val="THoi"/>
      <sheetName val="Thu hoi"/>
      <sheetName val="clvc"/>
      <sheetName val="Denbu"/>
      <sheetName val="Sheet2"/>
      <sheetName val="CBSX110"/>
      <sheetName val="dg285"/>
      <sheetName val="10000000"/>
      <sheetName val="20000000"/>
      <sheetName val="30000000"/>
      <sheetName val="40000000"/>
      <sheetName val="50000000"/>
      <sheetName val="60000000"/>
      <sheetName val="Sheet3"/>
      <sheetName val="thang6"/>
      <sheetName val="thang7"/>
      <sheetName val="thang8"/>
      <sheetName val="Keothep"/>
      <sheetName val="Re-b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  <sheetName val="dongia"/>
      <sheetName val="dongia (2)"/>
      <sheetName val="thkp1"/>
      <sheetName val="thkp1 (2)"/>
      <sheetName val="thkp1 (3)"/>
      <sheetName val="thkp1 (4)"/>
      <sheetName val="thkp1 (5)"/>
      <sheetName val="thkp1 (6)"/>
      <sheetName val="VCDD (2)"/>
      <sheetName val="Sheet1"/>
      <sheetName val="thkp2"/>
      <sheetName val="VCDD (3)"/>
      <sheetName val="chitiet2"/>
      <sheetName val="Sheet1 (3)"/>
      <sheetName val="CT1X25"/>
      <sheetName val="TH1x25 (5)"/>
      <sheetName val="CT3X25"/>
      <sheetName val="TH3x25"/>
      <sheetName val="CT1X37.5"/>
      <sheetName val="TH1x37.5"/>
      <sheetName val="TH1x75 (2)"/>
      <sheetName val="CT1X75"/>
      <sheetName val="CT1X50"/>
      <sheetName val="TH1x5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HCHINH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definedNames>
      <definedName name="NToS"/>
    </definedNames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>
        <row r="16">
          <cell r="N16">
            <v>759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</sheetNames>
    <sheetDataSet>
      <sheetData sheetId="0"/>
      <sheetData sheetId="1"/>
      <sheetData sheetId="2"/>
      <sheetData sheetId="3"/>
      <sheetData sheetId="4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Congty"/>
      <sheetName val="VPPN"/>
      <sheetName val="XN74"/>
      <sheetName val="XN54"/>
      <sheetName val="XN33"/>
      <sheetName val="NK96"/>
      <sheetName val="XL4Test5"/>
      <sheetName val="Sheet6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tb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phan tich DG"/>
      <sheetName val="gia vat lieu"/>
      <sheetName val="gia xe may"/>
      <sheetName val="gia nhan cong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XXXXXX_xda24_X"/>
      <sheetName val="HD1"/>
      <sheetName val="HD4"/>
      <sheetName val="HD3"/>
      <sheetName val="HD5"/>
      <sheetName val="HD7"/>
      <sheetName val="HD6"/>
      <sheetName val="HD2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Sheet10"/>
      <sheetName val="Sheet7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20000000"/>
      <sheetName val="Thau"/>
      <sheetName val="CT-BT"/>
      <sheetName val="Xa"/>
      <sheetName val="Tonghop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[IBASE2.XLSѝTNHNoi"/>
      <sheetName val="TH du toan "/>
      <sheetName val="Du toan "/>
      <sheetName val="C.Tinh"/>
      <sheetName val="TK_cap"/>
      <sheetName val="HHVt "/>
      <sheetName val="CV di trong  dong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hart3"/>
      <sheetName val="Chart2"/>
      <sheetName val="Co~g hop 1,5x1,5"/>
      <sheetName val="BaTrieu-L.con"/>
      <sheetName val="EDT - Ro"/>
      <sheetName val=" KQTH quy hoach 135"/>
      <sheetName val="Bao cao KQTH quy hoach 135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.K H.T.T5"/>
      <sheetName val="T.K T7"/>
      <sheetName val="TK T6"/>
      <sheetName val="T.K T5"/>
      <sheetName val="Bang thong ke hang ton"/>
      <sheetName val="thong ke "/>
      <sheetName val="T.KT04"/>
      <sheetName val=".tuanM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Nhap_lieu"/>
      <sheetName val="Khoiluong"/>
      <sheetName val="Vattu"/>
      <sheetName val="Trungchuyen"/>
      <sheetName val="Bu"/>
      <sheetName val="Chitiet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-DSPK"/>
      <sheetName val="Du-lieu"/>
      <sheetName val="Don-gia"/>
      <sheetName val="TBi"/>
      <sheetName val="TH-DT"/>
      <sheetName val="THKP TBA va DZ35"/>
      <sheetName val="TH 35"/>
      <sheetName val="Mong"/>
      <sheetName val="TH TBA"/>
      <sheetName val="xa 35 va chi tiet TBA"/>
      <sheetName val="Cot"/>
      <sheetName val="VC-TC"/>
      <sheetName val="VC-D-Dai"/>
      <sheetName val="NCong-Day-Su"/>
      <sheetName val="Culi-VC"/>
      <sheetName val="KHAO-SAT"/>
      <sheetName val="Kho bai"/>
      <sheetName val="Dao dat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  <sheetName val="Hang (2)"/>
      <sheetName val="Cuong"/>
      <sheetName val="Binh"/>
      <sheetName val="Nam"/>
      <sheetName val="Hoan"/>
      <sheetName val="Dan"/>
      <sheetName val="Hung"/>
      <sheetName val="Hien"/>
      <sheetName val="Manh"/>
      <sheetName val="Lai"/>
      <sheetName val="Thuan"/>
      <sheetName val="L.Dung"/>
      <sheetName val="Dung"/>
      <sheetName val="Lan"/>
      <sheetName val="Tho"/>
      <sheetName val="Hang"/>
      <sheetName val="XL4Poppy"/>
      <sheetName val="Sheet1"/>
      <sheetName val="Sheet2"/>
      <sheetName val="Chart1"/>
      <sheetName val="Sheet4"/>
      <sheetName val="Sheet3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btn"/>
      <sheetName val="thtb"/>
      <sheetName val="thkp cong"/>
      <sheetName val="cuoc"/>
      <sheetName val="gvl"/>
      <sheetName val="pt-cong"/>
      <sheetName val="BS CONG"/>
      <sheetName val="thop-CONG"/>
      <sheetName val="kl cong"/>
      <sheetName val="luong-A6"/>
      <sheetName val="doi CT1"/>
      <sheetName val="doi CT3"/>
      <sheetName val="Chart3"/>
      <sheetName val="Chart2"/>
      <sheetName val="doi CT4"/>
      <sheetName val="Sheet8"/>
      <sheetName val="Sheet7"/>
      <sheetName val="Sheet6"/>
      <sheetName val="Sheet5"/>
      <sheetName val="304-03"/>
      <sheetName val="Thoi det 304"/>
      <sheetName val="CSD"/>
      <sheetName val="DLC"/>
      <sheetName val="Damchuan"/>
      <sheetName val="CBR"/>
      <sheetName val="BDCBR"/>
      <sheetName val="Thoi det 37.5"/>
      <sheetName val="TPHD37.5"/>
      <sheetName val="#REF"/>
      <sheetName val="CPV"/>
      <sheetName val="DGCM"/>
      <sheetName val="TL-I"/>
      <sheetName val="THG"/>
      <sheetName val="VLHTXL"/>
      <sheetName val="NC"/>
      <sheetName val="May"/>
      <sheetName val="VuaXM"/>
      <sheetName val="Tno"/>
      <sheetName val="VuaBT"/>
      <sheetName val="CTGVL"/>
      <sheetName val="cat"/>
      <sheetName val="luongSS3"/>
      <sheetName val="mayTC"/>
      <sheetName val="HSluongtho"/>
      <sheetName val="luongTT09"/>
      <sheetName val="CLVL"/>
      <sheetName val="VLDCA"/>
      <sheetName val="khong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X"/>
      <sheetName val="XXXXXXX0"/>
      <sheetName val="damchatdv"/>
      <sheetName val="DAM CHAT dv"/>
      <sheetName val="C.B.R) (3)"/>
      <sheetName val="10"/>
      <sheetName val="30(2)"/>
      <sheetName val="651"/>
      <sheetName val="C.B.R) (2)"/>
      <sheetName val="DAM CHAT"/>
      <sheetName val="C.B.R)"/>
      <sheetName val="65"/>
      <sheetName val=",30"/>
      <sheetName val=",10"/>
      <sheetName val="km248"/>
      <sheetName val="KL DUONG DC L = 90m"/>
      <sheetName val="Cnhan"/>
      <sheetName val="T2"/>
      <sheetName val="To than Nguyen-12"/>
      <sheetName val="T4"/>
      <sheetName val="T6"/>
      <sheetName val="T7"/>
      <sheetName val="T8"/>
      <sheetName val="T10"/>
      <sheetName val="T9"/>
      <sheetName val="To Quynh -12"/>
      <sheetName val="T.4"/>
      <sheetName val="T1"/>
      <sheetName val="Cn"/>
      <sheetName val="PSinh"/>
      <sheetName val="GTi"/>
      <sheetName val="Bia"/>
      <sheetName val="DKTT"/>
      <sheetName val="N-luc"/>
      <sheetName val="TH-Tai trong"/>
      <sheetName val="Xamu"/>
      <sheetName val="Than tru"/>
      <sheetName val="Be coc"/>
      <sheetName val="PTDDat-Tru"/>
      <sheetName val="PTDDat-nhip"/>
      <sheetName val="PTDDat-nhipLT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THDT"/>
      <sheetName val="KHDT"/>
      <sheetName val="HP"/>
      <sheetName val="THHP"/>
      <sheetName val="MMTB"/>
      <sheetName val="CDLD"/>
      <sheetName val="TDo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VL"/>
      <sheetName val="BTXM"/>
      <sheetName val="PTVL"/>
      <sheetName val="THcong"/>
      <sheetName val="DGCT"/>
      <sheetName val="DK"/>
      <sheetName val="KHSX2002-2006"/>
      <sheetName val="KHvon 2002-2006"/>
      <sheetName val="CHIT"/>
      <sheetName val="THXH"/>
      <sheetName val="BHXH"/>
      <sheetName val="Congty"/>
      <sheetName val="VPPN"/>
      <sheetName val="XN74"/>
      <sheetName val="XN54"/>
      <sheetName val="XN33"/>
      <sheetName val="NK96"/>
      <sheetName val="XL4Test5"/>
      <sheetName val="duong"/>
      <sheetName val="thduong"/>
      <sheetName val="KHOAN LUONG"/>
      <sheetName val="DIEN KHO"/>
      <sheetName val="KP nhaxe"/>
      <sheetName val="kp sannen"/>
      <sheetName val="10000000"/>
      <sheetName val="tong hop"/>
      <sheetName val="phan tich DG"/>
      <sheetName val="gia vat lieu"/>
      <sheetName val="gia xe may"/>
      <sheetName val="gia nhan cong"/>
      <sheetName val="BAO-CAO"/>
      <sheetName val="DORONG-DU+COTLIEU"/>
      <sheetName val="marshall"/>
      <sheetName val="baocao"/>
      <sheetName val="hat"/>
      <sheetName val="tinhtoan"/>
      <sheetName val="Phanlop"/>
      <sheetName val="catnen"/>
      <sheetName val="Gia VL"/>
      <sheetName val="Bang gia ca may"/>
      <sheetName val="Bang luong CB"/>
      <sheetName val="Bang P.tich CT"/>
      <sheetName val="D.toan chi tiet"/>
      <sheetName val="Bang TH Dtoan"/>
      <sheetName val="BCGTSX5"/>
      <sheetName val="KHT6"/>
      <sheetName val="BCGTXS6"/>
      <sheetName val="THT6"/>
      <sheetName val="KH Q3"/>
      <sheetName val="BCGTSX7"/>
      <sheetName val="GTSX 8"/>
      <sheetName val="CONTRACT"/>
      <sheetName val="GTSX9"/>
      <sheetName val="KH 10"/>
      <sheetName val="GTSX10"/>
      <sheetName val="KH 11"/>
      <sheetName val="GTSX11"/>
      <sheetName val="KH12"/>
      <sheetName val="GT do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UE5"/>
      <sheetName val="THUE 10"/>
      <sheetName val="TTL"/>
      <sheetName val="TVCKHV1"/>
      <sheetName val="tinh LV"/>
      <sheetName val="M03"/>
      <sheetName val="M2"/>
      <sheetName val="TU"/>
      <sheetName val="Phuc"/>
      <sheetName val="QTCT1520G"/>
      <sheetName val="QTCT1520 (2)"/>
      <sheetName val="CTHT"/>
      <sheetName val="KQKD"/>
      <sheetName val="CPGT"/>
      <sheetName val="THTL"/>
      <sheetName val="Bk"/>
      <sheetName val="QT2"/>
      <sheetName val="20% BHXH"/>
      <sheetName val="TrÝch 2%KPC§"/>
      <sheetName val="TrÝch 3% BHYT"/>
      <sheetName val="SD cac TK"/>
      <sheetName val="TK336"/>
      <sheetName val="chi tiet 131"/>
      <sheetName val="Ke chi"/>
      <sheetName val="T1-04"/>
      <sheetName val="cty tu van"/>
      <sheetName val="cty 874"/>
      <sheetName val="nha o kinh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DNam"/>
      <sheetName val="T3"/>
      <sheetName val="T5"/>
      <sheetName val="T11"/>
      <sheetName val="T12"/>
      <sheetName val="KL X၌2000"/>
      <sheetName val="thang7"/>
      <sheetName val="thang6"/>
      <sheetName val="thang5"/>
      <sheetName val="thang4"/>
      <sheetName val="THCTCL"/>
      <sheetName val="THC (2)"/>
      <sheetName val="THCTCL (2)"/>
      <sheetName val="BPTVT"/>
      <sheetName val="bthduan"/>
      <sheetName val="THchung"/>
      <sheetName val="THC"/>
      <sheetName val="CPKhac"/>
      <sheetName val="THKP chi tiet"/>
      <sheetName val="TBICTT"/>
      <sheetName val="DOKT"/>
      <sheetName val="DLkxl"/>
      <sheetName val="TONT"/>
      <sheetName val="sdnb"/>
      <sheetName val="BLTBIIRL"/>
      <sheetName val="BC"/>
      <sheetName val="HCCKOT"/>
      <sheetName val="TBCLO"/>
      <sheetName val="TOPXD"/>
      <sheetName val="TONSI-2I "/>
      <sheetName val="TOPXD "/>
      <sheetName val="TONS21-45 "/>
      <sheetName val="DIEN"/>
      <sheetName val="KH CQ Q2-04"/>
      <sheetName val="CTTG QII-2004 CQ "/>
      <sheetName val="THTG -Quy II CQ "/>
      <sheetName val="BQ KH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DCCN(408)"/>
      <sheetName val="DCCN"/>
      <sheetName val="DCCN-03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98Q2943e"/>
      <sheetName val="Q2-03"/>
      <sheetName val="Q3-03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BL PL04"/>
      <sheetName val="DM HH"/>
      <sheetName val="BL PL06"/>
      <sheetName val="DM HH (2)"/>
      <sheetName val="BL PL07"/>
      <sheetName val="DM HH (3)"/>
      <sheetName val="Banhang"/>
      <sheetName val="Banhang (2)"/>
      <sheetName val=" den 28.01.05"/>
      <sheetName val=" den 3.5.05"/>
      <sheetName val="TP L2"/>
      <sheetName val="12,10"/>
      <sheetName val="Sodu"/>
      <sheetName val="Sheet2 (3)"/>
      <sheetName val="DB 1 HT"/>
      <sheetName val="DTCT"/>
      <sheetName val="PTVT"/>
      <sheetName val="THVT"/>
      <sheetName val="THGT"/>
      <sheetName val="KHOI LUONG"/>
      <sheetName val="T22(c7-t5)"/>
      <sheetName val="T22-24 (C5)"/>
      <sheetName val="T22(c7-t4)"/>
      <sheetName val="T22-24"/>
      <sheetName val="T22-24(Dg-Trencan)"/>
      <sheetName val="T25 "/>
      <sheetName val="T26-32,37 "/>
      <sheetName val="T33,36"/>
      <sheetName val="T34-35"/>
      <sheetName val="dgpduoi"/>
      <sheetName val="mcau"/>
      <sheetName val="T4-9(2)"/>
      <sheetName val="CP BT"/>
      <sheetName val="VLngoai"/>
      <sheetName val="M"/>
      <sheetName val="vc"/>
      <sheetName val="20000000"/>
      <sheetName val="30000000"/>
      <sheetName val="C47-456"/>
      <sheetName val="C46"/>
      <sheetName val="C47-PII"/>
      <sheetName val="HQ"/>
      <sheetName val="THquy 4"/>
      <sheetName val="Son duong"/>
      <sheetName val="CP son"/>
      <sheetName val="Chenh L"/>
      <sheetName val="TH son d"/>
      <sheetName val="Macro1"/>
      <sheetName val="Macro2"/>
      <sheetName val="Macro3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c10"/>
      <sheetName val="ccd10"/>
      <sheetName val="Le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[98Q2943e.xlsɝK261 AC"/>
      <sheetName val="Bieu 1"/>
      <sheetName val="Bieu 2"/>
      <sheetName val="Bieu 5"/>
      <sheetName val="HCT"/>
      <sheetName val="Bieu 6"/>
      <sheetName val="Bieu 7CT L"/>
      <sheetName val="Bieu 7 TDHCT"/>
      <sheetName val="QT"/>
      <sheetName val="mua vao"/>
      <sheetName val="ban ra"/>
      <sheetName val="[98Q2943e.xlsMKLXL2001"/>
      <sheetName val="nhap"/>
      <sheetName val="xuat"/>
      <sheetName val="thongke"/>
      <sheetName val="40000000"/>
      <sheetName val="50000000"/>
      <sheetName val="60000000"/>
      <sheetName val="She%t3"/>
      <sheetName val="IBASE"/>
      <sheetName val="She%t2"/>
      <sheetName val="Ha.Q1"/>
      <sheetName val="Hien.Q1"/>
      <sheetName val="Hanh.Q1"/>
      <sheetName val="Vuong.Q1"/>
      <sheetName val="Hanh.Q2"/>
      <sheetName val="Hien.Q2"/>
      <sheetName val="Diep.Q2"/>
      <sheetName val="T+P"/>
      <sheetName val="TH Q2.05"/>
      <sheetName val="Hanh.Q3"/>
      <sheetName val="D.3"/>
      <sheetName val="Hien.3"/>
      <sheetName val="TH Q3.05"/>
      <sheetName val="TH Q1.05"/>
      <sheetName val="NEW-PANEL"/>
      <sheetName val="K253 Sub9_x0008_se"/>
      <sheetName val="nlonet"/>
      <sheetName val="0)ang Nam"/>
      <sheetName val="K_x001d_O1 Base"/>
      <sheetName val="2003"/>
      <sheetName val="2004"/>
      <sheetName val="2005"/>
      <sheetName val="CDPS"/>
      <sheetName val="CDPS04"/>
      <sheetName val="CDPS05"/>
      <sheetName val="AnNH"/>
      <sheetName val="UongNH"/>
      <sheetName val="thang"/>
      <sheetName val="NhapHS"/>
      <sheetName val="DTQB+NH"/>
      <sheetName val="QTQB"/>
      <sheetName val="tonTPbep"/>
      <sheetName val="DT1"/>
      <sheetName val="PTT1"/>
      <sheetName val="pT12"/>
      <sheetName val="PT2"/>
      <sheetName val="PT3"/>
      <sheetName val="Sua"/>
      <sheetName val="thop t1"/>
      <sheetName val="TT661"/>
      <sheetName val="T661-2"/>
      <sheetName val="T661"/>
      <sheetName val="Shaet10"/>
      <sheetName val="Kc giavonQ1.05"/>
      <sheetName val="Gan tru thue"/>
      <sheetName val="DThu"/>
      <sheetName val="Nhap KPCT"/>
      <sheetName val="PBo KPCT"/>
      <sheetName val="KP nop CT"/>
      <sheetName val="PB LV CNhanh"/>
      <sheetName val="PB CPC"/>
      <sheetName val="PB LV doi Q4"/>
      <sheetName val="PB LV doi"/>
      <sheetName val="GtQ4.05L4"/>
      <sheetName val="GTQ4.05L3"/>
      <sheetName val="GTQ4.05 L2"/>
      <sheetName val="GTQ4.05"/>
      <sheetName val="GT Q3,05 sua"/>
      <sheetName val="GT Kc Q3.05"/>
      <sheetName val="GT Q2.05"/>
      <sheetName val="GT01.2005"/>
      <sheetName val="CGC DONG"/>
      <sheetName val="THKT"/>
      <sheetName val="THKPXLTB"/>
      <sheetName val="CPK"/>
      <sheetName val="CBMB"/>
      <sheetName val="KT"/>
      <sheetName val="KC"/>
      <sheetName val="DHKK"/>
      <sheetName val="PC"/>
      <sheetName val="dien1"/>
      <sheetName val="nuoc"/>
      <sheetName val="ga"/>
      <sheetName val="CCTV"/>
      <sheetName val="thong tin"/>
      <sheetName val="dieu khien"/>
      <sheetName val="camera"/>
      <sheetName val="chong moi"/>
      <sheetName val="dien2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SL coc"/>
      <sheetName val="COC KHOAN NHOI-1"/>
      <sheetName val="COC KHOAN NHOI-2"/>
      <sheetName val="COC KHOAN NHOI-3"/>
      <sheetName val="COC KHOAN NHOI-4"/>
      <sheetName val="DanhmucBVHC"/>
      <sheetName val="TH DINH"/>
      <sheetName val="Tk phi"/>
      <sheetName val="TDT1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DT-XL"/>
      <sheetName val="DT-Mong"/>
      <sheetName val="DT-than"/>
      <sheetName val="DT-h.thien ngoai"/>
      <sheetName val="DT-ht trong"/>
      <sheetName val="DT- Dien"/>
      <sheetName val="Dt-Nuoc"/>
      <sheetName val="Tluong "/>
      <sheetName val="Khac-Tho"/>
      <sheetName val="Khac-HT&amp;nu"/>
      <sheetName val="Khac-Mong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00000001"/>
      <sheetName val="ÿÿi CT1"/>
      <sheetName val="Quan"/>
      <sheetName val="Tuan"/>
      <sheetName val="DGVTTT"/>
      <sheetName val="VTTT 1"/>
      <sheetName val="VTTT"/>
      <sheetName val="VTHD"/>
      <sheetName val="HD chung"/>
      <sheetName val="Theo doi HD"/>
      <sheetName val="CN31-3"/>
      <sheetName val="CNo"/>
      <sheetName val="X-N-T"/>
      <sheetName val="Co 152"/>
      <sheetName val="NO152"/>
      <sheetName val="SO QUI"/>
      <sheetName val="BK111"/>
      <sheetName val="719"/>
      <sheetName val="Giao thong"/>
      <sheetName val="HUNG HAI"/>
      <sheetName val="PT DIEN"/>
      <sheetName val="DNTN T.Nhan"/>
      <sheetName val="DNTN Thanh Tru"/>
      <sheetName val="DNTN Tran Phan"/>
      <sheetName val="DNTN Van Thanh"/>
      <sheetName val="XNTVXD"/>
      <sheetName val="CTy TNHH Song Van"/>
      <sheetName val="C.M.C"/>
      <sheetName val="CTSTD"/>
      <sheetName val="CT Hau Giang"/>
      <sheetName val="KH N.T.Hong"/>
      <sheetName val="KH H.V.Het"/>
      <sheetName val="DNTN D.T.Binh"/>
      <sheetName val="N.H.Ri"/>
      <sheetName val="N.T.Hoa"/>
      <sheetName val="3311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PT3_x0000__x0000__x0000_-nhipLT"/>
      <sheetName val="YTNC"/>
      <sheetName val="Bang ngang"/>
      <sheetName val="Bang doc"/>
      <sheetName val="B cham cong"/>
      <sheetName val="Btt luong"/>
      <sheetName val="tra_vat_lieu"/>
      <sheetName val="THKP chi uiet"/>
      <sheetName val="TH4"/>
      <sheetName val="TB4"/>
      <sheetName val="CT4"/>
      <sheetName val="CT3"/>
      <sheetName val="TH3"/>
      <sheetName val="TB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O.Do-Cong Cai tat"/>
      <sheetName val="Cty CTGT 1 TN "/>
      <sheetName val="O Khue Qlo 3"/>
      <sheetName val="O.Do-TNVCA Q.ninh"/>
      <sheetName val="O chien QL 53-1413"/>
      <sheetName val="O.chien QL53-3311"/>
      <sheetName val="o.Huyen - CMNC"/>
      <sheetName val="Huyen Quoc lo 91"/>
      <sheetName val="O huyen - lai cu"/>
      <sheetName val="o.Huyen - HP"/>
      <sheetName val="O.Khuong -Nha be Can gio"/>
      <sheetName val="tong hop nha be 141 "/>
      <sheetName val="¤.kh­¬ng -Nhµ thÞ uû VY"/>
      <sheetName val="Tong hop viet tri"/>
      <sheetName val="Khuong Vtri"/>
      <sheetName val="Khuong Daklak"/>
      <sheetName val="Khuong DL"/>
      <sheetName val="khuong viet tri"/>
      <sheetName val="Ctiet Qlo2 O Khuong"/>
      <sheetName val="Thop Qlo2 O khuong"/>
      <sheetName val="O.Hien T190"/>
      <sheetName val="O.Huyen- Xuyen a"/>
      <sheetName val="Huyen lang 3311"/>
      <sheetName val="O.huyen - Lang 1413"/>
      <sheetName val="Khuong vinh yen"/>
      <sheetName val="TK 3311Hien lang"/>
      <sheetName val="O.Hien Lang-Hoa llac"/>
      <sheetName val="O yen - lai cu"/>
      <sheetName val="O.Yen Ca mau-Nam can"/>
      <sheetName val="Yen Quoc lo 91"/>
      <sheetName val="TK 3311"/>
      <sheetName val="TB O VINH"/>
      <sheetName val="Sheet5 vinh a"/>
      <sheetName val="Chart1"/>
      <sheetName val="O.Vinh-Ha noi -Cau gie"/>
      <sheetName val="¤.Vinh HNCG -2"/>
      <sheetName val="Vinh Binh dinh 6"/>
      <sheetName val="O.Vinh San bong A22"/>
      <sheetName val="¤ Vinh - S©n bãng A22"/>
      <sheetName val="O.Viet - phong nien"/>
      <sheetName val="O.Viet - phong nien (2)"/>
      <sheetName val="Tk311PNCL"/>
      <sheetName val="O Viet 4D"/>
      <sheetName val="O Viet 4D (2)"/>
      <sheetName val="Tk33114d"/>
      <sheetName val="O Viet MKPL"/>
      <sheetName val="O Viet BPHIET"/>
      <sheetName val="Viet ban den"/>
      <sheetName val="TK311BDBP"/>
      <sheetName val="O.Viet - 4D"/>
      <sheetName val="O.Thuong Cong Cai tat"/>
      <sheetName val="O.Thuong-duong 331 QN"/>
      <sheetName val="Thinh GTNT Lang son"/>
      <sheetName val="O.Thinh 4B QNKm 97-102"/>
      <sheetName val="O.Thinh 4b QN84-94"/>
      <sheetName val="O.Thao Ql 51 V.Tau"/>
      <sheetName val="Thao binh dinnh"/>
      <sheetName val="Thao d­êng Ho Chi Minh"/>
      <sheetName val="O.Thao Ql 53 V.Long"/>
      <sheetName val="3311 o thiep"/>
      <sheetName val="O.Thiep- NHCG"/>
      <sheetName val="otung tram xang nhu quynh"/>
      <sheetName val="oTung gia lam"/>
      <sheetName val="Qlo 5 Trau quy"/>
      <sheetName val="O.Tung Chau qui"/>
      <sheetName val="O.Hien Vinh tuy"/>
      <sheetName val="CTvµ SL"/>
      <sheetName val="B¶n gèc"/>
      <sheetName val="lai o huyen CM"/>
      <sheetName val="lai o yen CM"/>
      <sheetName val="tong hop 5 th­ng dau nam"/>
      <sheetName val="Thang 6"/>
      <sheetName val="Thang 7"/>
      <sheetName val="Thang 8"/>
      <sheetName val="Thang 9"/>
      <sheetName val="Tæng hîp ¤.Khu¬ng"/>
      <sheetName val="PTDG"/>
      <sheetName val="TH"/>
      <sheetName val="SC"/>
      <sheetName val="VLDatsoi"/>
      <sheetName val="THueTB"/>
      <sheetName val="KLdVC"/>
      <sheetName val="THchuyenNC"/>
      <sheetName val=" NL"/>
      <sheetName val="THBC"/>
      <sheetName val="THKLVLDao"/>
      <sheetName val="THBCThang"/>
      <sheetName val="ThueTB6T"/>
      <sheetName val="TH6T"/>
      <sheetName val="DTTS"/>
      <sheetName val="THKP (3)"/>
      <sheetName val="THueTB (2)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T1.2002 "/>
      <sheetName val="T2.2002 "/>
      <sheetName val="T3.2002  "/>
      <sheetName val="THop QuyI.02"/>
      <sheetName val="T4.2002 "/>
      <sheetName val="T5.2002"/>
      <sheetName val="T6.2002 "/>
      <sheetName val="TH 6 thanh dau nam 2002"/>
      <sheetName val="T7.2002  "/>
      <sheetName val="T8.2002   "/>
      <sheetName val="T9.2002"/>
      <sheetName val="T10.2002"/>
      <sheetName val="T11.2002 "/>
      <sheetName val="T12.2002 "/>
      <sheetName val="TH 12 THANG.2002"/>
      <sheetName val="TH Q3+4.2002"/>
      <sheetName val="#REF"/>
      <sheetName val="k98"/>
      <sheetName val="1"/>
      <sheetName val="98"/>
      <sheetName val="Doi 1"/>
      <sheetName val="Doi 2"/>
      <sheetName val="Xuong"/>
      <sheetName val="Doi 7"/>
      <sheetName val="Doi 6"/>
      <sheetName val="Doi 5"/>
      <sheetName val="Doi 4"/>
      <sheetName val="Doi 3"/>
      <sheetName val="k0"/>
      <sheetName val="k1"/>
      <sheetName val="klnenmat"/>
      <sheetName val="vlieunen"/>
      <sheetName val="bgianen"/>
      <sheetName val="dtctnen"/>
      <sheetName val="ksat"/>
      <sheetName val="thdtnen"/>
      <sheetName val="klcong"/>
      <sheetName val="vlcong"/>
      <sheetName val="bgiacong"/>
      <sheetName val="dtctcong"/>
      <sheetName val="thdtcong"/>
      <sheetName val="tmdautu"/>
      <sheetName val="cbdt"/>
      <sheetName val="VLHTXL"/>
      <sheetName val="NC"/>
      <sheetName val="May"/>
      <sheetName val="cuoc"/>
      <sheetName val="VuaXM"/>
      <sheetName val="Tno"/>
      <sheetName val="VuaBT"/>
      <sheetName val="CTGVL"/>
      <sheetName val="cat"/>
      <sheetName val="luongSS3"/>
      <sheetName val="mayTC"/>
      <sheetName val="HSluongtho"/>
      <sheetName val="luongTT09"/>
      <sheetName val="CLVL"/>
      <sheetName val="VLDCA"/>
      <sheetName val="khong"/>
      <sheetName val="Dong Dau"/>
      <sheetName val="Sau dong"/>
      <sheetName val="Ma xa"/>
      <sheetName val="Me tri"/>
      <sheetName val="My dinh"/>
      <sheetName val="Tong cong"/>
      <sheetName val="tonghopkinhphi"/>
      <sheetName val="TCT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Noidung TT"/>
      <sheetName val="KIch thuoc"/>
      <sheetName val="Apluctinh"/>
      <sheetName val="Apluchoat"/>
      <sheetName val="Tæ hîp lùc"/>
      <sheetName val="HÖ sè pt"/>
      <sheetName val="Gi¶i hpt"/>
      <sheetName val=" N "/>
      <sheetName val=" Q "/>
      <sheetName val=" Mt "/>
      <sheetName val=" Md "/>
      <sheetName val="KiÓm tra"/>
      <sheetName val="Succhiutai"/>
      <sheetName val="KTcoc"/>
      <sheetName val="CPV"/>
      <sheetName val="DGCM"/>
      <sheetName val="TL-I"/>
      <sheetName val="chitiet"/>
      <sheetName val="THG"/>
      <sheetName val="km248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PBmaitong"/>
      <sheetName val="Cot BT"/>
      <sheetName val="Vi he"/>
      <sheetName val="Tuong"/>
      <sheetName val="Dat"/>
      <sheetName val="Mai "/>
      <sheetName val="Xago"/>
      <sheetName val="Thao do"/>
      <sheetName val="Son"/>
      <sheetName val="Cau vch"/>
      <sheetName val="Bao on "/>
      <sheetName val="LD"/>
      <sheetName val="ONGD80"/>
      <sheetName val="ONG D180"/>
      <sheetName val="BAO On D80"/>
      <sheetName val="Bao on D180"/>
      <sheetName val="VTu chinh"/>
      <sheetName val="VLP"/>
      <sheetName val="May TC"/>
      <sheetName val="dtha long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00000000"/>
      <sheetName val="10000000"/>
      <sheetName val="Congty"/>
      <sheetName val="VPPN"/>
      <sheetName val="XN74"/>
      <sheetName val="XN54"/>
      <sheetName val="XN33"/>
      <sheetName val="NK96"/>
      <sheetName val="XL4Test5"/>
      <sheetName val="THDz6"/>
      <sheetName val="Ctiet DDZ"/>
      <sheetName val="TN6KV"/>
      <sheetName val="TH0.4"/>
      <sheetName val="CTo.4"/>
      <sheetName val="TN04"/>
      <sheetName val="THTBA"/>
      <sheetName val="CTTBA"/>
      <sheetName val="TNTBA"/>
      <sheetName val="THcto"/>
      <sheetName val="CtCongto"/>
      <sheetName val="TNCongTo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PC 501"/>
      <sheetName val="XL 4"/>
      <sheetName val="co quan"/>
      <sheetName val="Bhiem"/>
      <sheetName val="Q"/>
      <sheetName val="3"/>
      <sheetName val="6"/>
      <sheetName val="P.chi"/>
      <sheetName val="PT.6"/>
      <sheetName val="PT. 7"/>
      <sheetName val="PT. 8"/>
      <sheetName val="PT 9"/>
      <sheetName val="PT 10 XN"/>
      <sheetName val="PT 11XN"/>
      <sheetName val="PT 9XN"/>
      <sheetName val="PT"/>
      <sheetName val="XN PT"/>
      <sheetName val="Bccong"/>
      <sheetName val="BTH CT 5 nam"/>
      <sheetName val="Quy1+2,02"/>
      <sheetName val="Quy3,02"/>
      <sheetName val="Quy4-03"/>
      <sheetName val="Quy3-03"/>
      <sheetName val="Tach 154"/>
      <sheetName val="Quy4,02"/>
      <sheetName val="Quy2-03"/>
      <sheetName val="Q4,03"/>
      <sheetName val="Q3,03"/>
      <sheetName val="Q2.03"/>
      <sheetName val="Quý 1,03"/>
      <sheetName val="TKKL"/>
      <sheetName val="Tong hop khoi luong"/>
      <sheetName val="DT nhanh 1"/>
      <sheetName val="DT nhanh 2"/>
      <sheetName val="DT tuyen chinh"/>
      <sheetName val="GiaVL"/>
      <sheetName val="KSTK"/>
      <sheetName val="PTVT"/>
      <sheetName val="Bu gia"/>
      <sheetName val="duoi"/>
      <sheetName val="Tong du toan"/>
      <sheetName val="tminh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Thang7-2003"/>
      <sheetName val="Thang 8-2003 "/>
      <sheetName val="Tong hop"/>
      <sheetName val="T.hop 2"/>
      <sheetName val="CT nho Hoa binh"/>
      <sheetName val="D. Le Loi"/>
      <sheetName val="Duong 18"/>
      <sheetName val="THCAXEMAY"/>
      <sheetName val="THVT,NC,M"/>
      <sheetName val="Cong hop, tron HP-204 "/>
      <sheetName val="PHAT SINH 205"/>
      <sheetName val="DOI 208-B1 Da Bac,14b"/>
      <sheetName val="QL4B Lang Son Doi215"/>
      <sheetName val="Cong hop, tron Bac Ninh-201"/>
      <sheetName val="Bac Ninh-Doi 205 (Nen+Mat)"/>
      <sheetName val="Bac Ninh-Doi 205(Cong Tron TN)"/>
      <sheetName val="Goi D6-203"/>
      <sheetName val="Goi R5 Doi Asphalt"/>
      <sheetName val="Hang Muc Phat sinh Bac Ninh"/>
      <sheetName val="Bac Ninh-Doi 201(Cong Tron)  "/>
      <sheetName val="Cong hop Bac Ninh-201"/>
      <sheetName val="Cong hop, tron HP-204(2)"/>
      <sheetName val="QL14B Da Nang Doi208"/>
      <sheetName val="Doi asphalt-B5 Kien"/>
      <sheetName val="GianganXT"/>
      <sheetName val="CTngan XT"/>
      <sheetName val="Bang TH"/>
      <sheetName val="GiaDZ"/>
      <sheetName val="CT don gia"/>
      <sheetName val="CTVatLieu"/>
      <sheetName val="BangGia VL"/>
      <sheetName val="VanChuyen VL"/>
      <sheetName val="KL BT+thep"/>
      <sheetName val="Dao dat"/>
      <sheetName val="CTKLDat"/>
      <sheetName val="TongKe"/>
      <sheetName val="DG1"/>
      <sheetName val="HS1"/>
      <sheetName val="G1"/>
      <sheetName val="a       "/>
      <sheetName val="BTGT"/>
      <sheetName val="TTGT"/>
      <sheetName val="BTPV"/>
      <sheetName val="TTPV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HDT"/>
      <sheetName val="KHDT"/>
      <sheetName val="HP"/>
      <sheetName val="THHP"/>
      <sheetName val="MMTB"/>
      <sheetName val="CDLD"/>
      <sheetName val="TDo"/>
      <sheetName val="luong(10)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HDDoi 1"/>
      <sheetName val="HDDoi 2"/>
      <sheetName val="HD Chi nhanh"/>
      <sheetName val="HD Xuong"/>
      <sheetName val="HD Doi 7"/>
      <sheetName val="HD Doi 6"/>
      <sheetName val="HD Doi 5"/>
      <sheetName val="HD Doi 4"/>
      <sheetName val="HD Doi 3"/>
      <sheetName val="00000001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da-1x2 (2)"/>
      <sheetName val="cat (2)"/>
      <sheetName val="TKQLSC (6)"/>
      <sheetName val="TK-MX (3)"/>
      <sheetName val="TK-150 (2)"/>
      <sheetName val="MX-250 (2)"/>
      <sheetName val="MX-200"/>
      <sheetName val="cat Ban ba  (5)"/>
      <sheetName val="cat song hieu (4)"/>
      <sheetName val="cat hoabinh Do L  (3)"/>
      <sheetName val="cat cua tien (3)"/>
      <sheetName val="cat nam dan (3)"/>
      <sheetName val="cat Bai Ba ben (2)"/>
      <sheetName val="da-4 x 6"/>
      <sheetName val="da-4x6"/>
      <sheetName val="da-1x2 giang son (1)"/>
      <sheetName val="da-1x2 ru muout (4)"/>
      <sheetName val="GIA DU TH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ach"/>
      <sheetName val="Tong Hop-QL"/>
      <sheetName val="Tong Hop-DT"/>
      <sheetName val="Tong Hop-Tinh"/>
      <sheetName val="SPL4-TOTAL"/>
      <sheetName val="THKL"/>
      <sheetName val="KL-MB"/>
      <sheetName val="KL-MT"/>
      <sheetName val="KL-MN"/>
      <sheetName val="APP.ROAD"/>
      <sheetName val="Calculation"/>
      <sheetName val="SPL4_TOTAL"/>
    </sheetNames>
    <sheetDataSet>
      <sheetData sheetId="0"/>
      <sheetData sheetId="1"/>
      <sheetData sheetId="2"/>
      <sheetData sheetId="3"/>
      <sheetData sheetId="4" refreshError="1">
        <row r="7">
          <cell r="C7" t="str">
            <v>Hµ Giang</v>
          </cell>
          <cell r="D7">
            <v>1</v>
          </cell>
        </row>
        <row r="8">
          <cell r="C8" t="str">
            <v>Tuyªn Quang</v>
          </cell>
          <cell r="D8">
            <v>1</v>
          </cell>
        </row>
        <row r="9">
          <cell r="C9" t="str">
            <v>Cao B»ng</v>
          </cell>
          <cell r="D9">
            <v>1</v>
          </cell>
        </row>
        <row r="10">
          <cell r="C10" t="str">
            <v>L¹ng S¬n</v>
          </cell>
          <cell r="D10">
            <v>1</v>
          </cell>
        </row>
        <row r="11">
          <cell r="C11" t="str">
            <v>Lai Ch©u</v>
          </cell>
          <cell r="D11">
            <v>1</v>
          </cell>
        </row>
        <row r="12">
          <cell r="C12" t="str">
            <v>Lµo Cai</v>
          </cell>
          <cell r="D12">
            <v>1</v>
          </cell>
        </row>
        <row r="13">
          <cell r="C13" t="str">
            <v>Yªn B¸i</v>
          </cell>
        </row>
        <row r="14">
          <cell r="C14" t="str">
            <v>B¾c K¹n</v>
          </cell>
          <cell r="D14">
            <v>1</v>
          </cell>
        </row>
        <row r="15">
          <cell r="C15" t="str">
            <v>Th¸i Nguyªn</v>
          </cell>
          <cell r="D15">
            <v>1</v>
          </cell>
        </row>
        <row r="16">
          <cell r="C16" t="str">
            <v>S¬n La</v>
          </cell>
        </row>
        <row r="17">
          <cell r="C17" t="str">
            <v>Hßa B×nh</v>
          </cell>
        </row>
        <row r="18">
          <cell r="C18" t="str">
            <v>Phó Thä</v>
          </cell>
          <cell r="D18">
            <v>1</v>
          </cell>
        </row>
        <row r="19">
          <cell r="C19" t="str">
            <v>VÜnh Phóc</v>
          </cell>
          <cell r="D19">
            <v>1</v>
          </cell>
        </row>
        <row r="20">
          <cell r="C20" t="str">
            <v>B¾c Giang</v>
          </cell>
        </row>
        <row r="21">
          <cell r="C21" t="str">
            <v>B¾c Ninh</v>
          </cell>
        </row>
        <row r="22">
          <cell r="C22" t="str">
            <v>Qu¶ng Ninh</v>
          </cell>
        </row>
        <row r="23">
          <cell r="C23" t="str">
            <v>Hµ Néi</v>
          </cell>
        </row>
        <row r="24">
          <cell r="C24" t="str">
            <v>H¶o Phßng</v>
          </cell>
        </row>
        <row r="25">
          <cell r="C25" t="str">
            <v>H¶i D­¬ng</v>
          </cell>
        </row>
        <row r="26">
          <cell r="C26" t="str">
            <v>H­ng Yªn</v>
          </cell>
        </row>
        <row r="27">
          <cell r="C27" t="str">
            <v>Hµ T©y</v>
          </cell>
        </row>
        <row r="28">
          <cell r="C28" t="str">
            <v>Th¸i B×nh</v>
          </cell>
        </row>
        <row r="29">
          <cell r="C29" t="str">
            <v>Hµ Nam</v>
          </cell>
        </row>
        <row r="30">
          <cell r="C30" t="str">
            <v>Nam §Þnh</v>
          </cell>
        </row>
        <row r="31">
          <cell r="C31" t="str">
            <v>Ninh B×nh</v>
          </cell>
        </row>
        <row r="32">
          <cell r="C32" t="str">
            <v>Thanh Hãa</v>
          </cell>
          <cell r="D32">
            <v>1</v>
          </cell>
        </row>
        <row r="33">
          <cell r="C33" t="str">
            <v>NghÖ An</v>
          </cell>
          <cell r="D33">
            <v>1</v>
          </cell>
        </row>
        <row r="34">
          <cell r="C34" t="str">
            <v>Hµ TÜnh</v>
          </cell>
          <cell r="D34">
            <v>1</v>
          </cell>
        </row>
        <row r="35">
          <cell r="C35" t="str">
            <v>Qu¶ng B×nh</v>
          </cell>
        </row>
        <row r="36">
          <cell r="C36" t="str">
            <v>Qu¶ng TrÞ</v>
          </cell>
          <cell r="D36">
            <v>1</v>
          </cell>
        </row>
        <row r="37">
          <cell r="C37" t="str">
            <v>TT HuÕ</v>
          </cell>
        </row>
        <row r="38">
          <cell r="C38" t="str">
            <v>§µ N½ng</v>
          </cell>
        </row>
        <row r="39">
          <cell r="C39" t="str">
            <v>Qu¶ng Nam</v>
          </cell>
          <cell r="D39">
            <v>1</v>
          </cell>
        </row>
        <row r="40">
          <cell r="C40" t="str">
            <v>Qu¶ng Ng·i</v>
          </cell>
          <cell r="D40">
            <v>1</v>
          </cell>
        </row>
        <row r="41">
          <cell r="C41" t="str">
            <v>B×nh §Þnh</v>
          </cell>
        </row>
        <row r="42">
          <cell r="C42" t="str">
            <v>Phó Yªn</v>
          </cell>
          <cell r="D42">
            <v>1</v>
          </cell>
        </row>
        <row r="43">
          <cell r="C43" t="str">
            <v>Kh¸nh Hßa</v>
          </cell>
        </row>
        <row r="44">
          <cell r="C44" t="str">
            <v>Ninh ThuËn</v>
          </cell>
          <cell r="D44">
            <v>1</v>
          </cell>
        </row>
        <row r="45">
          <cell r="C45" t="str">
            <v>B×nh ThuËn</v>
          </cell>
        </row>
        <row r="46">
          <cell r="C46" t="str">
            <v>Gia Lai</v>
          </cell>
        </row>
        <row r="47">
          <cell r="C47" t="str">
            <v>Kon Tum</v>
          </cell>
        </row>
        <row r="48">
          <cell r="C48" t="str">
            <v>§¨k L¨k</v>
          </cell>
          <cell r="D48">
            <v>1</v>
          </cell>
        </row>
        <row r="49">
          <cell r="C49" t="str">
            <v>L©m §ång</v>
          </cell>
        </row>
        <row r="50">
          <cell r="C50" t="str">
            <v>Hå ChÝ Minh</v>
          </cell>
        </row>
        <row r="51">
          <cell r="C51" t="str">
            <v>B×nh D­¬ng</v>
          </cell>
        </row>
        <row r="52">
          <cell r="C52" t="str">
            <v>B×nh Ph­íc</v>
          </cell>
        </row>
        <row r="53">
          <cell r="C53" t="str">
            <v>T©y Ninh</v>
          </cell>
        </row>
        <row r="54">
          <cell r="C54" t="str">
            <v>§ång Nai</v>
          </cell>
        </row>
        <row r="55">
          <cell r="C55" t="str">
            <v>Bµ RÞa Vòng Tµu</v>
          </cell>
        </row>
        <row r="56">
          <cell r="C56" t="str">
            <v>Long An</v>
          </cell>
        </row>
        <row r="57">
          <cell r="C57" t="str">
            <v>§ång Th¸p</v>
          </cell>
        </row>
        <row r="58">
          <cell r="C58" t="str">
            <v>An Giang</v>
          </cell>
        </row>
        <row r="59">
          <cell r="C59" t="str">
            <v>TiÒn Giang</v>
          </cell>
        </row>
        <row r="60">
          <cell r="C60" t="str">
            <v>BÕn Tre</v>
          </cell>
          <cell r="D60">
            <v>1</v>
          </cell>
        </row>
        <row r="61">
          <cell r="C61" t="str">
            <v>VÜnh Long</v>
          </cell>
        </row>
        <row r="62">
          <cell r="C62" t="str">
            <v>Trµ Vinh</v>
          </cell>
          <cell r="D62">
            <v>1</v>
          </cell>
        </row>
        <row r="63">
          <cell r="C63" t="str">
            <v>CÇn Th¬</v>
          </cell>
        </row>
        <row r="64">
          <cell r="C64" t="str">
            <v>Sãc Tr¨ng</v>
          </cell>
          <cell r="D64">
            <v>1</v>
          </cell>
        </row>
        <row r="65">
          <cell r="C65" t="str">
            <v>Kiªn Giang</v>
          </cell>
        </row>
        <row r="66">
          <cell r="C66" t="str">
            <v>B¹c Liªu</v>
          </cell>
          <cell r="D66">
            <v>1</v>
          </cell>
        </row>
        <row r="67">
          <cell r="C67" t="str">
            <v>Cµ Mau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THGD1(P dieu chinh) (3)"/>
      <sheetName val="THGD1(P dieu chinh) (4)"/>
      <sheetName val="Sheet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goc"/>
      <sheetName val="tra-vat-lieu"/>
      <sheetName val="CVC"/>
      <sheetName val="ptdg "/>
      <sheetName val="Duong-tk"/>
      <sheetName val="THd-tk"/>
      <sheetName val="ptke"/>
      <sheetName val="tonghop-tk"/>
      <sheetName val="Sheet1"/>
      <sheetName val="Duong-tc"/>
      <sheetName val="TH-tc"/>
      <sheetName val="dtke-tc"/>
      <sheetName val="THk-tc"/>
      <sheetName val="THop-TC"/>
      <sheetName val="Congty"/>
      <sheetName val="VPPN"/>
      <sheetName val="XN74"/>
      <sheetName val="XN54"/>
      <sheetName val="XN33"/>
      <sheetName val="NK96"/>
      <sheetName val="XL4Test5"/>
      <sheetName val="tra_vat_lieu"/>
      <sheetName val="gVL"/>
      <sheetName val="[Duong272-287.xls恴¼iagoc"/>
      <sheetName val="Tra_bang"/>
      <sheetName val="[Duong272-287.xls?¼iagoc"/>
      <sheetName val="S(eet1"/>
      <sheetName val="ESTI."/>
      <sheetName val="DI-ESTI"/>
      <sheetName val="TinhToan"/>
      <sheetName val="ptdg"/>
      <sheetName val="DT-Dcv"/>
      <sheetName val="Thuc thanh"/>
      <sheetName val="Bu_vat_lieu"/>
      <sheetName val="_Duong272-287.xls恴¼iagoc"/>
      <sheetName val="_Duong272-287.xls_¼iagoc"/>
      <sheetName val="BANGTRA"/>
      <sheetName val="NKCHUNG"/>
      <sheetName val="_Duong272-287.xls?¼iagoc"/>
    </sheetNames>
    <sheetDataSet>
      <sheetData sheetId="0"/>
      <sheetData sheetId="1" refreshError="1">
        <row r="4">
          <cell r="B4" t="str">
            <v>c</v>
          </cell>
          <cell r="C4" t="str">
            <v>C¸t vµng</v>
          </cell>
          <cell r="D4" t="str">
            <v>m3</v>
          </cell>
          <cell r="E4">
            <v>111095.39999999998</v>
          </cell>
        </row>
        <row r="5">
          <cell r="B5" t="str">
            <v>x</v>
          </cell>
          <cell r="C5" t="str">
            <v>Xim¨ng PC-300</v>
          </cell>
          <cell r="D5" t="str">
            <v>kg</v>
          </cell>
          <cell r="E5">
            <v>857.43961904761898</v>
          </cell>
        </row>
        <row r="6">
          <cell r="B6" t="str">
            <v>nc</v>
          </cell>
          <cell r="C6" t="str">
            <v>N­íc</v>
          </cell>
          <cell r="D6" t="str">
            <v>LÝt</v>
          </cell>
          <cell r="E6">
            <v>4</v>
          </cell>
        </row>
        <row r="7">
          <cell r="B7" t="str">
            <v>nu</v>
          </cell>
          <cell r="C7" t="str">
            <v>N­íc</v>
          </cell>
          <cell r="D7" t="str">
            <v>LÝt</v>
          </cell>
          <cell r="E7">
            <v>4</v>
          </cell>
        </row>
        <row r="8">
          <cell r="B8" t="str">
            <v>btn</v>
          </cell>
          <cell r="C8" t="str">
            <v>Bªt«ng nhùa</v>
          </cell>
          <cell r="D8" t="str">
            <v xml:space="preserve">TÊn </v>
          </cell>
        </row>
        <row r="9">
          <cell r="B9" t="str">
            <v>#</v>
          </cell>
          <cell r="C9" t="str">
            <v>VËt liÖu kh¸c</v>
          </cell>
          <cell r="D9" t="str">
            <v>%</v>
          </cell>
        </row>
        <row r="10">
          <cell r="B10">
            <v>4</v>
          </cell>
          <cell r="C10" t="str">
            <v>§¸ d¨m 4x6</v>
          </cell>
          <cell r="D10" t="str">
            <v>m3</v>
          </cell>
          <cell r="E10">
            <v>116732.40714285713</v>
          </cell>
        </row>
        <row r="11">
          <cell r="B11" t="str">
            <v>n</v>
          </cell>
          <cell r="C11" t="str">
            <v>Nhùa ®­êng</v>
          </cell>
          <cell r="D11" t="str">
            <v>kg</v>
          </cell>
          <cell r="E11">
            <v>3448.667904761905</v>
          </cell>
        </row>
        <row r="12">
          <cell r="B12">
            <v>1</v>
          </cell>
          <cell r="C12" t="str">
            <v>§¸ d¨m 1x2</v>
          </cell>
          <cell r="D12" t="str">
            <v>m3</v>
          </cell>
          <cell r="E12">
            <v>175526.1714285714</v>
          </cell>
        </row>
        <row r="13">
          <cell r="B13" t="str">
            <v>cpdd1</v>
          </cell>
          <cell r="C13" t="str">
            <v>CÊp phèi ®¸ d¨m</v>
          </cell>
          <cell r="D13" t="str">
            <v>m3</v>
          </cell>
          <cell r="E13">
            <v>162135.8142857143</v>
          </cell>
        </row>
        <row r="14">
          <cell r="B14" t="str">
            <v>cpdd2</v>
          </cell>
          <cell r="C14" t="str">
            <v>CÊp phèi ®¸ d¨m</v>
          </cell>
          <cell r="D14" t="str">
            <v>m3</v>
          </cell>
          <cell r="E14">
            <v>152612.00476190477</v>
          </cell>
        </row>
        <row r="15">
          <cell r="B15" t="str">
            <v>dmz</v>
          </cell>
          <cell r="C15" t="str">
            <v>DÇu Mazut</v>
          </cell>
          <cell r="D15" t="str">
            <v>kg</v>
          </cell>
          <cell r="E15">
            <v>4500</v>
          </cell>
        </row>
        <row r="16">
          <cell r="B16" t="str">
            <v>cpdd</v>
          </cell>
          <cell r="C16" t="str">
            <v>CÊp phèi ®¸ d¨m</v>
          </cell>
          <cell r="D16" t="str">
            <v>m3</v>
          </cell>
          <cell r="E16">
            <v>162135.8142857143</v>
          </cell>
        </row>
        <row r="17">
          <cell r="B17" t="str">
            <v>cui</v>
          </cell>
          <cell r="C17" t="str">
            <v>Cñi</v>
          </cell>
          <cell r="D17" t="str">
            <v>kg</v>
          </cell>
          <cell r="E17">
            <v>500</v>
          </cell>
        </row>
        <row r="18">
          <cell r="B18" t="str">
            <v>d</v>
          </cell>
          <cell r="C18" t="str">
            <v xml:space="preserve">D©y thÐp </v>
          </cell>
          <cell r="D18" t="str">
            <v>kg</v>
          </cell>
          <cell r="E18">
            <v>6333.333333333333</v>
          </cell>
        </row>
        <row r="19">
          <cell r="B19" t="str">
            <v>dh</v>
          </cell>
          <cell r="C19" t="str">
            <v xml:space="preserve">§¸ héc </v>
          </cell>
          <cell r="D19" t="str">
            <v>m3</v>
          </cell>
          <cell r="E19">
            <v>121678.03095238096</v>
          </cell>
        </row>
        <row r="20">
          <cell r="B20">
            <v>2</v>
          </cell>
          <cell r="C20" t="str">
            <v>§¸ d¨m 2x4</v>
          </cell>
          <cell r="D20" t="str">
            <v>m3</v>
          </cell>
          <cell r="E20">
            <v>171659.62380952376</v>
          </cell>
        </row>
        <row r="21">
          <cell r="B21" t="str">
            <v>tbb</v>
          </cell>
          <cell r="C21" t="str">
            <v>Trô biÓn b¸o</v>
          </cell>
          <cell r="D21" t="str">
            <v>Trô</v>
          </cell>
          <cell r="E21">
            <v>235000</v>
          </cell>
        </row>
        <row r="22">
          <cell r="B22">
            <v>0.5</v>
          </cell>
          <cell r="C22" t="str">
            <v>§¸ d¨m 0,5x1</v>
          </cell>
          <cell r="D22" t="str">
            <v>m3</v>
          </cell>
          <cell r="E22">
            <v>175526.1714285714</v>
          </cell>
        </row>
        <row r="23">
          <cell r="B23" t="str">
            <v>di</v>
          </cell>
          <cell r="C23" t="str">
            <v>§inh</v>
          </cell>
          <cell r="D23" t="str">
            <v>kg</v>
          </cell>
          <cell r="E23">
            <v>6190.4761904761899</v>
          </cell>
        </row>
        <row r="24">
          <cell r="B24" t="str">
            <v>g</v>
          </cell>
          <cell r="C24" t="str">
            <v>Gç v¸n</v>
          </cell>
          <cell r="D24" t="str">
            <v>m3</v>
          </cell>
          <cell r="E24">
            <v>1282553.48</v>
          </cell>
        </row>
        <row r="25">
          <cell r="B25" t="str">
            <v>dn</v>
          </cell>
          <cell r="C25" t="str">
            <v xml:space="preserve">Gç ®µ nÑp </v>
          </cell>
          <cell r="D25" t="str">
            <v>m3</v>
          </cell>
          <cell r="E25">
            <v>1282553.48</v>
          </cell>
        </row>
        <row r="26">
          <cell r="B26" t="str">
            <v>s</v>
          </cell>
          <cell r="C26" t="str">
            <v>S¬n</v>
          </cell>
          <cell r="D26" t="str">
            <v>kg</v>
          </cell>
          <cell r="E26">
            <v>26666.666666666664</v>
          </cell>
        </row>
        <row r="27">
          <cell r="B27" t="str">
            <v>q</v>
          </cell>
          <cell r="C27" t="str">
            <v>Que hµn</v>
          </cell>
          <cell r="D27" t="str">
            <v>kg</v>
          </cell>
          <cell r="E27">
            <v>11428.571428571428</v>
          </cell>
        </row>
        <row r="28">
          <cell r="B28" t="str">
            <v>d12</v>
          </cell>
          <cell r="C28" t="str">
            <v>ThÐp trßn d=12mm</v>
          </cell>
          <cell r="D28" t="str">
            <v>kg</v>
          </cell>
          <cell r="E28">
            <v>4391.0716190476187</v>
          </cell>
        </row>
        <row r="29">
          <cell r="B29" t="str">
            <v>d6</v>
          </cell>
          <cell r="C29" t="str">
            <v>ThÐp trßn d=6mm</v>
          </cell>
          <cell r="D29" t="str">
            <v>kg</v>
          </cell>
          <cell r="E29">
            <v>4724.4049523809517</v>
          </cell>
        </row>
        <row r="30">
          <cell r="B30" t="str">
            <v>bdbtn</v>
          </cell>
          <cell r="C30" t="str">
            <v>Bét ®¸ (7%)</v>
          </cell>
          <cell r="D30" t="str">
            <v>kg</v>
          </cell>
          <cell r="E30">
            <v>500</v>
          </cell>
        </row>
        <row r="31">
          <cell r="B31" t="str">
            <v>d16</v>
          </cell>
          <cell r="C31" t="str">
            <v>ThÐp trßn d=16mm</v>
          </cell>
          <cell r="D31" t="str">
            <v>kg</v>
          </cell>
          <cell r="E31">
            <v>4343.452571428571</v>
          </cell>
        </row>
        <row r="32">
          <cell r="B32" t="str">
            <v>dia</v>
          </cell>
          <cell r="C32" t="str">
            <v xml:space="preserve">§inh ®Üa </v>
          </cell>
          <cell r="D32" t="str">
            <v>C¸i</v>
          </cell>
          <cell r="E32">
            <v>2380.9523809523807</v>
          </cell>
        </row>
        <row r="33">
          <cell r="B33" t="str">
            <v>gc</v>
          </cell>
          <cell r="C33" t="str">
            <v>gç v¸n cÇu c«ng t¸c</v>
          </cell>
          <cell r="D33" t="str">
            <v>m3</v>
          </cell>
          <cell r="E33">
            <v>2147779.84</v>
          </cell>
        </row>
        <row r="34">
          <cell r="B34" t="str">
            <v>gg</v>
          </cell>
          <cell r="C34" t="str">
            <v>Gç chèng</v>
          </cell>
          <cell r="D34" t="str">
            <v>m3</v>
          </cell>
          <cell r="E34">
            <v>2147779.84</v>
          </cell>
        </row>
        <row r="35">
          <cell r="B35" t="str">
            <v>ddap</v>
          </cell>
          <cell r="C35" t="str">
            <v>§Êt ®¾p</v>
          </cell>
          <cell r="D35" t="str">
            <v>m3</v>
          </cell>
          <cell r="E35">
            <v>2500</v>
          </cell>
        </row>
        <row r="36">
          <cell r="B36" t="str">
            <v>bl</v>
          </cell>
          <cell r="C36" t="str">
            <v>Bul«ng</v>
          </cell>
          <cell r="D36" t="str">
            <v>C¸i</v>
          </cell>
          <cell r="E36">
            <v>5000</v>
          </cell>
        </row>
        <row r="37">
          <cell r="B37" t="str">
            <v>vc</v>
          </cell>
          <cell r="C37" t="str">
            <v>V«i côc</v>
          </cell>
          <cell r="D37" t="str">
            <v>kg</v>
          </cell>
          <cell r="E37">
            <v>1000</v>
          </cell>
        </row>
        <row r="38">
          <cell r="B38" t="str">
            <v>bd</v>
          </cell>
          <cell r="C38" t="str">
            <v>Bét ®¸</v>
          </cell>
          <cell r="D38" t="str">
            <v>kg</v>
          </cell>
          <cell r="E38">
            <v>476.19047619047615</v>
          </cell>
        </row>
        <row r="39">
          <cell r="B39" t="str">
            <v>dt</v>
          </cell>
          <cell r="C39" t="str">
            <v>D©y thÐp d=3mm</v>
          </cell>
          <cell r="D39" t="str">
            <v>kg</v>
          </cell>
          <cell r="E39">
            <v>4724.4049523809517</v>
          </cell>
        </row>
        <row r="40">
          <cell r="B40" t="str">
            <v>td</v>
          </cell>
          <cell r="C40" t="str">
            <v>T¨ng ®¬</v>
          </cell>
          <cell r="D40" t="str">
            <v>C¸i</v>
          </cell>
          <cell r="E40">
            <v>10000</v>
          </cell>
        </row>
        <row r="41">
          <cell r="B41" t="str">
            <v>bt</v>
          </cell>
          <cell r="C41" t="str">
            <v>Bao t¶i.</v>
          </cell>
          <cell r="D41" t="str">
            <v>m2</v>
          </cell>
          <cell r="E41">
            <v>3800</v>
          </cell>
        </row>
        <row r="42">
          <cell r="B42" t="str">
            <v>ds</v>
          </cell>
          <cell r="C42" t="str">
            <v>§Êt sÐt dÎo</v>
          </cell>
          <cell r="D42" t="str">
            <v>m3</v>
          </cell>
          <cell r="E42">
            <v>30000</v>
          </cell>
        </row>
        <row r="43">
          <cell r="B43" t="str">
            <v>ph</v>
          </cell>
          <cell r="C43" t="str">
            <v>PhÌn chua</v>
          </cell>
          <cell r="D43" t="str">
            <v>Kg</v>
          </cell>
          <cell r="E43">
            <v>10000</v>
          </cell>
        </row>
        <row r="44">
          <cell r="B44" t="str">
            <v>m16</v>
          </cell>
          <cell r="C44" t="str">
            <v>Bul«ng M16</v>
          </cell>
          <cell r="D44" t="str">
            <v>C¸i</v>
          </cell>
          <cell r="E44">
            <v>2500</v>
          </cell>
        </row>
        <row r="45">
          <cell r="B45" t="str">
            <v>x400</v>
          </cell>
          <cell r="C45" t="str">
            <v>Xim¨ng PC-400</v>
          </cell>
          <cell r="D45" t="str">
            <v>kg</v>
          </cell>
          <cell r="E45">
            <v>871.72533333333331</v>
          </cell>
        </row>
        <row r="46">
          <cell r="B46" t="str">
            <v>d8</v>
          </cell>
          <cell r="C46" t="str">
            <v>ThÐp trßn d=8mm</v>
          </cell>
          <cell r="D46" t="str">
            <v>kg</v>
          </cell>
          <cell r="E46">
            <v>4724.4049523809517</v>
          </cell>
        </row>
        <row r="47">
          <cell r="B47" t="str">
            <v>d10</v>
          </cell>
          <cell r="C47" t="str">
            <v>ThÐp trßn d=10mm</v>
          </cell>
          <cell r="D47" t="str">
            <v>kg</v>
          </cell>
          <cell r="E47">
            <v>4438.6906666666664</v>
          </cell>
        </row>
        <row r="48">
          <cell r="B48" t="str">
            <v>d14</v>
          </cell>
          <cell r="C48" t="str">
            <v>ThÐp trßn d=14mm</v>
          </cell>
          <cell r="D48" t="str">
            <v>kg</v>
          </cell>
          <cell r="E48">
            <v>4391.0716190476187</v>
          </cell>
        </row>
        <row r="49">
          <cell r="B49" t="str">
            <v>gid</v>
          </cell>
          <cell r="C49" t="str">
            <v>GiÊy dÇu</v>
          </cell>
          <cell r="D49" t="str">
            <v>m2</v>
          </cell>
          <cell r="E49">
            <v>7000</v>
          </cell>
        </row>
        <row r="50">
          <cell r="B50" t="str">
            <v>®ay</v>
          </cell>
          <cell r="C50" t="str">
            <v>§ay</v>
          </cell>
          <cell r="D50" t="str">
            <v>kg</v>
          </cell>
          <cell r="E50">
            <v>7000</v>
          </cell>
        </row>
        <row r="51">
          <cell r="B51" t="str">
            <v>xg</v>
          </cell>
          <cell r="C51" t="str">
            <v>X¨ng</v>
          </cell>
          <cell r="D51" t="str">
            <v>kg</v>
          </cell>
          <cell r="E51">
            <v>6440</v>
          </cell>
        </row>
        <row r="52">
          <cell r="B52" t="str">
            <v>«</v>
          </cell>
          <cell r="C52" t="str">
            <v>«xy</v>
          </cell>
          <cell r="D52" t="str">
            <v>chai</v>
          </cell>
          <cell r="E52">
            <v>53000</v>
          </cell>
        </row>
        <row r="53">
          <cell r="B53" t="str">
            <v>th</v>
          </cell>
          <cell r="C53" t="str">
            <v>ThÐp h×nh</v>
          </cell>
          <cell r="D53" t="str">
            <v>kg</v>
          </cell>
          <cell r="E53">
            <v>4629.1668571428563</v>
          </cell>
        </row>
        <row r="54">
          <cell r="B54" t="str">
            <v>t</v>
          </cell>
          <cell r="C54" t="str">
            <v>ThÐp b¶n</v>
          </cell>
          <cell r="D54" t="str">
            <v>kg</v>
          </cell>
          <cell r="E54">
            <v>4629.1668571428563</v>
          </cell>
        </row>
        <row r="55">
          <cell r="B55" t="str">
            <v>d18</v>
          </cell>
          <cell r="C55" t="str">
            <v>ThÐp trßn d=18mm</v>
          </cell>
          <cell r="D55" t="str">
            <v>kg</v>
          </cell>
          <cell r="E55">
            <v>4343.452571428571</v>
          </cell>
        </row>
        <row r="56">
          <cell r="B56" t="str">
            <v>tba</v>
          </cell>
          <cell r="C56" t="str">
            <v>ThÐp b¶n</v>
          </cell>
          <cell r="D56" t="str">
            <v>kg</v>
          </cell>
          <cell r="E56">
            <v>4629.1668571428563</v>
          </cell>
        </row>
        <row r="57">
          <cell r="B57" t="str">
            <v>xb</v>
          </cell>
          <cell r="C57" t="str">
            <v>§¸ x« bå</v>
          </cell>
          <cell r="D57" t="str">
            <v>m3</v>
          </cell>
          <cell r="E57">
            <v>33333.333333333328</v>
          </cell>
        </row>
        <row r="58">
          <cell r="B58" t="str">
            <v>d22</v>
          </cell>
          <cell r="C58" t="str">
            <v>ThÐp trßn d=22mm</v>
          </cell>
          <cell r="D58" t="str">
            <v>kg</v>
          </cell>
          <cell r="E58">
            <v>4343.452571428571</v>
          </cell>
        </row>
        <row r="59">
          <cell r="B59" t="str">
            <v>®</v>
          </cell>
          <cell r="C59" t="str">
            <v>§Êt ®Ìn</v>
          </cell>
          <cell r="D59" t="str">
            <v>kg</v>
          </cell>
          <cell r="E59">
            <v>8600</v>
          </cell>
        </row>
        <row r="60">
          <cell r="B60" t="str">
            <v>a</v>
          </cell>
          <cell r="C60" t="str">
            <v>Axªtylen</v>
          </cell>
          <cell r="D60" t="str">
            <v>Chai</v>
          </cell>
          <cell r="E60">
            <v>140000</v>
          </cell>
        </row>
        <row r="61">
          <cell r="B61" t="str">
            <v>m28</v>
          </cell>
          <cell r="C61" t="str">
            <v>Bul«ng M28x105</v>
          </cell>
          <cell r="D61" t="str">
            <v>C¸i</v>
          </cell>
          <cell r="E61">
            <v>5600</v>
          </cell>
        </row>
        <row r="62">
          <cell r="B62" t="str">
            <v>dau</v>
          </cell>
          <cell r="C62" t="str">
            <v>DÇu b«i tr¬n</v>
          </cell>
          <cell r="D62" t="str">
            <v>kg</v>
          </cell>
          <cell r="E62">
            <v>2500</v>
          </cell>
        </row>
        <row r="63">
          <cell r="B63" t="str">
            <v>pc</v>
          </cell>
          <cell r="C63" t="str">
            <v>PhÌn chua</v>
          </cell>
          <cell r="D63" t="str">
            <v>kg</v>
          </cell>
          <cell r="E63">
            <v>9600</v>
          </cell>
        </row>
        <row r="64">
          <cell r="B64" t="str">
            <v>gmc</v>
          </cell>
          <cell r="C64" t="str">
            <v>Gç mÆt cÇu</v>
          </cell>
          <cell r="D64" t="str">
            <v>m3</v>
          </cell>
          <cell r="E64">
            <v>2148409.84</v>
          </cell>
        </row>
        <row r="65">
          <cell r="B65" t="str">
            <v>cc</v>
          </cell>
          <cell r="C65" t="str">
            <v>C©y chèng</v>
          </cell>
          <cell r="D65" t="str">
            <v>C©y</v>
          </cell>
          <cell r="E65">
            <v>8000</v>
          </cell>
        </row>
        <row r="66">
          <cell r="B66" t="str">
            <v>db</v>
          </cell>
          <cell r="C66" t="str">
            <v>D©y buéc</v>
          </cell>
          <cell r="D66" t="str">
            <v>kg</v>
          </cell>
          <cell r="E66">
            <v>6045.454545454545</v>
          </cell>
        </row>
        <row r="67">
          <cell r="B67" t="str">
            <v>d20</v>
          </cell>
          <cell r="C67" t="str">
            <v>ThÐp trßn d=20mm</v>
          </cell>
          <cell r="D67" t="str">
            <v>kg</v>
          </cell>
          <cell r="E67">
            <v>4343.452571428571</v>
          </cell>
        </row>
        <row r="68">
          <cell r="B68" t="str">
            <v>d25</v>
          </cell>
          <cell r="C68" t="str">
            <v>ThÐp trßn d=25mm</v>
          </cell>
          <cell r="D68" t="str">
            <v>kg</v>
          </cell>
          <cell r="E68">
            <v>4343.452571428571</v>
          </cell>
        </row>
        <row r="69">
          <cell r="B69" t="str">
            <v>0.5btn</v>
          </cell>
          <cell r="C69" t="str">
            <v>§¸ 0,5x1 (20%)</v>
          </cell>
          <cell r="D69" t="str">
            <v>m3</v>
          </cell>
          <cell r="E69">
            <v>159647.84761904762</v>
          </cell>
        </row>
        <row r="70">
          <cell r="B70" t="str">
            <v>1btn</v>
          </cell>
          <cell r="C70" t="str">
            <v>§¸ 1x2 (30%)</v>
          </cell>
          <cell r="D70" t="str">
            <v>m3</v>
          </cell>
          <cell r="E70">
            <v>159647.84761904762</v>
          </cell>
        </row>
        <row r="71">
          <cell r="B71" t="str">
            <v>cbtn</v>
          </cell>
          <cell r="C71" t="str">
            <v>C¸t (43%)</v>
          </cell>
          <cell r="D71" t="str">
            <v>m3</v>
          </cell>
          <cell r="E71">
            <v>91545.333333333314</v>
          </cell>
        </row>
        <row r="72">
          <cell r="B72" t="str">
            <v>nbtn</v>
          </cell>
          <cell r="C72" t="str">
            <v>Nhùa (5,8%)</v>
          </cell>
          <cell r="D72" t="str">
            <v>kg</v>
          </cell>
          <cell r="E72">
            <v>3431.3915238095237</v>
          </cell>
        </row>
        <row r="73">
          <cell r="B73" t="str">
            <v>#p</v>
          </cell>
          <cell r="C73" t="str">
            <v>VËt liÖu phô</v>
          </cell>
          <cell r="D73" t="str">
            <v>%</v>
          </cell>
        </row>
        <row r="74">
          <cell r="B74" t="str">
            <v>&gt;18</v>
          </cell>
          <cell r="C74" t="str">
            <v>ThÐp trßn d&gt;18mm</v>
          </cell>
          <cell r="D74" t="str">
            <v>kg</v>
          </cell>
        </row>
        <row r="75">
          <cell r="B75" t="str">
            <v>dmn</v>
          </cell>
          <cell r="C75" t="str">
            <v>§¸ m¹t (18%)</v>
          </cell>
          <cell r="D75" t="str">
            <v>m3</v>
          </cell>
        </row>
        <row r="76">
          <cell r="B76" t="str">
            <v>am</v>
          </cell>
          <cell r="C76" t="str">
            <v>§¸ d¨m</v>
          </cell>
          <cell r="D76" t="str">
            <v>m3</v>
          </cell>
        </row>
        <row r="77">
          <cell r="B77" t="str">
            <v>dm</v>
          </cell>
          <cell r="C77" t="str">
            <v>§¸ m¹t</v>
          </cell>
          <cell r="D77" t="str">
            <v>m3</v>
          </cell>
        </row>
        <row r="78">
          <cell r="B78" t="str">
            <v>ddtc</v>
          </cell>
          <cell r="C78" t="str">
            <v>§¸ d¨m tiªu chuÈn</v>
          </cell>
          <cell r="D78" t="str">
            <v>m3</v>
          </cell>
        </row>
        <row r="79">
          <cell r="B79" t="str">
            <v>dhc</v>
          </cell>
          <cell r="C79" t="str">
            <v>§Êt h÷u c¬</v>
          </cell>
          <cell r="D79" t="str">
            <v>m3</v>
          </cell>
        </row>
        <row r="80">
          <cell r="B80" t="str">
            <v>dg</v>
          </cell>
          <cell r="C80" t="str">
            <v>§inh ®­êng</v>
          </cell>
          <cell r="D80" t="str">
            <v>C¸i</v>
          </cell>
        </row>
        <row r="81">
          <cell r="B81" t="str">
            <v>cr</v>
          </cell>
          <cell r="C81" t="str">
            <v>§inh Cr¨mpong</v>
          </cell>
          <cell r="D81" t="str">
            <v>C¸i</v>
          </cell>
          <cell r="E81">
            <v>2500</v>
          </cell>
        </row>
        <row r="82">
          <cell r="B82" t="str">
            <v>m20</v>
          </cell>
          <cell r="C82" t="str">
            <v>Bul«ng M20</v>
          </cell>
          <cell r="D82" t="str">
            <v>C¸i</v>
          </cell>
          <cell r="E82">
            <v>5000</v>
          </cell>
        </row>
        <row r="83">
          <cell r="B83" t="str">
            <v>cgo</v>
          </cell>
          <cell r="C83" t="str">
            <v>Cäc gç d=8-10cm</v>
          </cell>
          <cell r="D83" t="str">
            <v>m</v>
          </cell>
        </row>
        <row r="84">
          <cell r="B84" t="str">
            <v>ctre</v>
          </cell>
          <cell r="C84" t="str">
            <v>Cäc tre</v>
          </cell>
          <cell r="D84" t="str">
            <v>m</v>
          </cell>
        </row>
        <row r="85">
          <cell r="B85" t="str">
            <v>ct</v>
          </cell>
          <cell r="C85" t="str">
            <v>Cèt thÐp</v>
          </cell>
          <cell r="D85" t="str">
            <v>kg</v>
          </cell>
        </row>
        <row r="86">
          <cell r="B86" t="str">
            <v>day</v>
          </cell>
          <cell r="C86" t="str">
            <v>D©y</v>
          </cell>
          <cell r="D86" t="str">
            <v>kg</v>
          </cell>
        </row>
        <row r="87">
          <cell r="B87" t="str">
            <v>o</v>
          </cell>
          <cell r="C87" t="str">
            <v>èng ®æ d=300</v>
          </cell>
          <cell r="D87" t="str">
            <v xml:space="preserve">m </v>
          </cell>
        </row>
        <row r="88">
          <cell r="B88" t="str">
            <v>o60</v>
          </cell>
          <cell r="C88" t="str">
            <v>èng d=60cm; L=4m</v>
          </cell>
          <cell r="D88" t="str">
            <v>èng</v>
          </cell>
        </row>
        <row r="89">
          <cell r="B89" t="str">
            <v>o100</v>
          </cell>
          <cell r="C89" t="str">
            <v>èng d=100cm; L=1m</v>
          </cell>
          <cell r="D89" t="str">
            <v>m</v>
          </cell>
        </row>
        <row r="90">
          <cell r="B90" t="str">
            <v>on</v>
          </cell>
          <cell r="C90" t="str">
            <v>èng nèi</v>
          </cell>
          <cell r="D90" t="str">
            <v>m</v>
          </cell>
        </row>
        <row r="91">
          <cell r="B91" t="str">
            <v>ot</v>
          </cell>
          <cell r="C91" t="str">
            <v>èng thÐp luån c¸p</v>
          </cell>
          <cell r="D91" t="str">
            <v>m</v>
          </cell>
        </row>
        <row r="92">
          <cell r="B92" t="str">
            <v>g25x25</v>
          </cell>
          <cell r="C92" t="str">
            <v>G¹ch 25x25</v>
          </cell>
          <cell r="D92" t="str">
            <v>Viªn</v>
          </cell>
        </row>
        <row r="93">
          <cell r="B93" t="str">
            <v>go</v>
          </cell>
          <cell r="C93" t="str">
            <v>G¹ch èng 10x10x20</v>
          </cell>
          <cell r="D93" t="str">
            <v>viªn</v>
          </cell>
        </row>
        <row r="94">
          <cell r="B94" t="str">
            <v>gt</v>
          </cell>
          <cell r="C94" t="str">
            <v xml:space="preserve">G¹ch thÎ </v>
          </cell>
          <cell r="D94" t="str">
            <v>viªn</v>
          </cell>
        </row>
        <row r="95">
          <cell r="B95" t="str">
            <v>gk</v>
          </cell>
          <cell r="C95" t="str">
            <v>Gç kª</v>
          </cell>
          <cell r="D95" t="str">
            <v>m3</v>
          </cell>
          <cell r="E95">
            <v>2148409.84</v>
          </cell>
        </row>
        <row r="96">
          <cell r="B96" t="str">
            <v>gd</v>
          </cell>
          <cell r="C96" t="str">
            <v>Gç lµm khe co gian</v>
          </cell>
          <cell r="D96" t="str">
            <v>m3</v>
          </cell>
        </row>
        <row r="97">
          <cell r="B97" t="str">
            <v>ll</v>
          </cell>
          <cell r="C97" t="str">
            <v>LËp l¸ch</v>
          </cell>
          <cell r="D97" t="str">
            <v xml:space="preserve">bé </v>
          </cell>
          <cell r="E97">
            <v>200000</v>
          </cell>
        </row>
        <row r="98">
          <cell r="B98" t="str">
            <v>lc</v>
          </cell>
          <cell r="C98" t="str">
            <v>L­ìi c­a s¾t</v>
          </cell>
          <cell r="D98" t="str">
            <v>C¸i</v>
          </cell>
        </row>
        <row r="99">
          <cell r="B99" t="str">
            <v>lt</v>
          </cell>
          <cell r="C99" t="str">
            <v>L­íi thÐp ®Þnh vÞ</v>
          </cell>
          <cell r="D99" t="str">
            <v>kg</v>
          </cell>
        </row>
        <row r="100">
          <cell r="B100" t="str">
            <v>nt</v>
          </cell>
          <cell r="C100" t="str">
            <v>Nhò t­¬ng 60% nhùa</v>
          </cell>
          <cell r="D100" t="str">
            <v>Kg</v>
          </cell>
        </row>
        <row r="101">
          <cell r="B101" t="str">
            <v>r</v>
          </cell>
          <cell r="C101" t="str">
            <v>Ray</v>
          </cell>
          <cell r="D101" t="str">
            <v>kg</v>
          </cell>
          <cell r="E101">
            <v>4500</v>
          </cell>
        </row>
        <row r="102">
          <cell r="B102" t="str">
            <v>tv</v>
          </cell>
          <cell r="C102" t="str">
            <v>Tµ vÑt gç (14x20x180)</v>
          </cell>
          <cell r="D102" t="str">
            <v>thanh</v>
          </cell>
          <cell r="E102">
            <v>108248.10393600001</v>
          </cell>
        </row>
        <row r="103">
          <cell r="B103" t="str">
            <v>gcn</v>
          </cell>
          <cell r="C103" t="str">
            <v>Gç chång nÒ (14x18x140)</v>
          </cell>
          <cell r="D103" t="str">
            <v>thanh</v>
          </cell>
          <cell r="E103">
            <v>108248.10393600001</v>
          </cell>
        </row>
        <row r="104">
          <cell r="B104" t="str">
            <v>tg</v>
          </cell>
          <cell r="C104" t="str">
            <v>ThÐp gãc</v>
          </cell>
          <cell r="D104" t="str">
            <v>kg</v>
          </cell>
        </row>
        <row r="105">
          <cell r="B105" t="str">
            <v>i</v>
          </cell>
          <cell r="C105" t="str">
            <v>ThÐp I</v>
          </cell>
          <cell r="D105" t="str">
            <v>kg</v>
          </cell>
        </row>
        <row r="106">
          <cell r="B106" t="str">
            <v>tr</v>
          </cell>
          <cell r="C106" t="str">
            <v>ThÐp trßn</v>
          </cell>
          <cell r="D106" t="str">
            <v>kg</v>
          </cell>
          <cell r="E106">
            <v>4724.4049523809517</v>
          </cell>
        </row>
        <row r="107">
          <cell r="B107">
            <v>10</v>
          </cell>
          <cell r="C107" t="str">
            <v>ThÐp trßn d&lt;=10mm</v>
          </cell>
          <cell r="D107" t="str">
            <v>kg</v>
          </cell>
        </row>
        <row r="108">
          <cell r="B108" t="str">
            <v>t4-6</v>
          </cell>
          <cell r="C108" t="str">
            <v>ThÐp trßn d=4-6mm</v>
          </cell>
          <cell r="D108" t="str">
            <v>kg</v>
          </cell>
        </row>
        <row r="109">
          <cell r="B109" t="str">
            <v>d4</v>
          </cell>
          <cell r="C109" t="str">
            <v>ThÐp trßn d=4mm</v>
          </cell>
          <cell r="D109" t="str">
            <v>kg</v>
          </cell>
        </row>
        <row r="110">
          <cell r="B110" t="str">
            <v>&gt;10</v>
          </cell>
          <cell r="C110" t="str">
            <v>ThÐp trßn d&gt;10mm</v>
          </cell>
          <cell r="D110" t="str">
            <v>kg</v>
          </cell>
        </row>
        <row r="111">
          <cell r="B111" t="str">
            <v>vl</v>
          </cell>
          <cell r="C111" t="str">
            <v>V÷a lãt</v>
          </cell>
          <cell r="D111" t="str">
            <v>m3</v>
          </cell>
        </row>
        <row r="112">
          <cell r="B112" t="str">
            <v>vu</v>
          </cell>
          <cell r="C112" t="str">
            <v>V÷a M</v>
          </cell>
          <cell r="D112" t="str">
            <v>m3</v>
          </cell>
        </row>
        <row r="113">
          <cell r="B113" t="str">
            <v>bbcn</v>
          </cell>
          <cell r="C113" t="str">
            <v>BiÓn b¸o tªn cÇu</v>
          </cell>
          <cell r="D113" t="str">
            <v>C¸i</v>
          </cell>
          <cell r="E113">
            <v>450000</v>
          </cell>
        </row>
        <row r="114">
          <cell r="B114" t="str">
            <v>vmm</v>
          </cell>
          <cell r="C114" t="str">
            <v xml:space="preserve">V÷a miÕt m¹ch </v>
          </cell>
          <cell r="D114" t="str">
            <v>m3</v>
          </cell>
        </row>
        <row r="115">
          <cell r="B115" t="str">
            <v>xmt</v>
          </cell>
          <cell r="C115" t="str">
            <v>Xim¨ng tr¾ng</v>
          </cell>
          <cell r="D115" t="str">
            <v>kg</v>
          </cell>
        </row>
        <row r="116">
          <cell r="B116" t="str">
            <v>Tra nh©n c«ng</v>
          </cell>
          <cell r="E116" t="str">
            <v>§­êng</v>
          </cell>
        </row>
        <row r="117">
          <cell r="B117">
            <v>2.5</v>
          </cell>
          <cell r="C117" t="str">
            <v>Nh©n c«ng bËc 2,5/7</v>
          </cell>
          <cell r="D117" t="str">
            <v xml:space="preserve">C«ng </v>
          </cell>
          <cell r="E117">
            <v>12517.48</v>
          </cell>
        </row>
        <row r="118">
          <cell r="B118">
            <v>2.7</v>
          </cell>
          <cell r="C118" t="str">
            <v>Nh©n c«ng bËc 2,7/7</v>
          </cell>
          <cell r="D118" t="str">
            <v xml:space="preserve">C«ng </v>
          </cell>
          <cell r="E118">
            <v>12754.74</v>
          </cell>
        </row>
        <row r="119">
          <cell r="B119">
            <v>3</v>
          </cell>
          <cell r="C119" t="str">
            <v>Nh©n c«ng bËc 3,0/7</v>
          </cell>
          <cell r="D119" t="str">
            <v xml:space="preserve">C«ng </v>
          </cell>
          <cell r="E119">
            <v>13110.65</v>
          </cell>
        </row>
        <row r="120">
          <cell r="B120">
            <v>3.2</v>
          </cell>
          <cell r="C120" t="str">
            <v>Nh©n c«ng bËc 3,2/7</v>
          </cell>
          <cell r="D120" t="str">
            <v xml:space="preserve">C«ng </v>
          </cell>
          <cell r="E120">
            <v>13389.78</v>
          </cell>
        </row>
        <row r="121">
          <cell r="B121">
            <v>3.5</v>
          </cell>
          <cell r="C121" t="str">
            <v>Nh©n c«ng bËc 3,5/7</v>
          </cell>
          <cell r="D121" t="str">
            <v xml:space="preserve">C«ng </v>
          </cell>
          <cell r="E121">
            <v>13808.49</v>
          </cell>
        </row>
        <row r="122">
          <cell r="B122">
            <v>3.7</v>
          </cell>
          <cell r="C122" t="str">
            <v>Nh©n c«ng bËc 3,7/7</v>
          </cell>
          <cell r="D122" t="str">
            <v xml:space="preserve">C«ng </v>
          </cell>
          <cell r="E122">
            <v>14087.63</v>
          </cell>
        </row>
        <row r="123">
          <cell r="B123" t="str">
            <v>n4</v>
          </cell>
          <cell r="C123" t="str">
            <v>Nh©n c«ng bËc 4,0/7</v>
          </cell>
          <cell r="D123" t="str">
            <v xml:space="preserve">C«ng </v>
          </cell>
          <cell r="E123">
            <v>14506.34</v>
          </cell>
        </row>
        <row r="124">
          <cell r="B124">
            <v>4.5</v>
          </cell>
          <cell r="C124" t="str">
            <v>Nh©n c«ng bËc 4,5/7</v>
          </cell>
          <cell r="D124" t="str">
            <v xml:space="preserve">C«ng </v>
          </cell>
          <cell r="E124">
            <v>15936.92</v>
          </cell>
        </row>
        <row r="125">
          <cell r="E125" t="str">
            <v>CÇu cèng</v>
          </cell>
        </row>
        <row r="126">
          <cell r="B126" t="str">
            <v>2,5c</v>
          </cell>
          <cell r="C126" t="str">
            <v>Nh©n c«ng bËc 2,5/7</v>
          </cell>
          <cell r="D126" t="str">
            <v xml:space="preserve">C«ng </v>
          </cell>
          <cell r="E126">
            <v>13215.32</v>
          </cell>
        </row>
        <row r="127">
          <cell r="B127" t="str">
            <v>2,7c</v>
          </cell>
          <cell r="C127" t="str">
            <v>Nh©n c«ng bËc 2,7/7</v>
          </cell>
          <cell r="D127" t="str">
            <v xml:space="preserve">C«ng </v>
          </cell>
          <cell r="E127">
            <v>13480.5</v>
          </cell>
        </row>
        <row r="128">
          <cell r="B128" t="str">
            <v>3c</v>
          </cell>
          <cell r="C128" t="str">
            <v>Nh©n c«ng bËc 3,0/7</v>
          </cell>
          <cell r="D128" t="str">
            <v xml:space="preserve">C«ng </v>
          </cell>
          <cell r="E128">
            <v>13878.28</v>
          </cell>
        </row>
        <row r="129">
          <cell r="B129" t="str">
            <v>3,2c</v>
          </cell>
          <cell r="C129" t="str">
            <v>Nh©n c«ng bËc 3,2/7</v>
          </cell>
          <cell r="D129" t="str">
            <v xml:space="preserve">C«ng </v>
          </cell>
          <cell r="E129">
            <v>14171.37</v>
          </cell>
        </row>
        <row r="130">
          <cell r="B130" t="str">
            <v>3,5c</v>
          </cell>
          <cell r="C130" t="str">
            <v>Nh©n c«ng bËc 3,5/7</v>
          </cell>
          <cell r="D130" t="str">
            <v xml:space="preserve">C«ng </v>
          </cell>
          <cell r="E130">
            <v>14611.02</v>
          </cell>
        </row>
        <row r="131">
          <cell r="B131" t="str">
            <v>3,7c</v>
          </cell>
          <cell r="C131" t="str">
            <v>Nh©n c«ng bËc 3,7/7</v>
          </cell>
          <cell r="D131" t="str">
            <v xml:space="preserve">C«ng </v>
          </cell>
          <cell r="E131">
            <v>14904.11</v>
          </cell>
        </row>
        <row r="132">
          <cell r="B132" t="str">
            <v>4c</v>
          </cell>
          <cell r="C132" t="str">
            <v>Nh©n c«ng bËc 4,0/7</v>
          </cell>
          <cell r="D132" t="str">
            <v xml:space="preserve">C«ng </v>
          </cell>
          <cell r="E132">
            <v>15343.75</v>
          </cell>
        </row>
        <row r="133">
          <cell r="B133" t="str">
            <v>4,5c</v>
          </cell>
          <cell r="C133" t="str">
            <v>Nh©n c«ng bËc 4,5/7</v>
          </cell>
          <cell r="D133" t="str">
            <v xml:space="preserve">C«ng </v>
          </cell>
          <cell r="E133">
            <v>16913.91</v>
          </cell>
        </row>
        <row r="135">
          <cell r="B135" t="str">
            <v>TRA MAÏY TC</v>
          </cell>
        </row>
        <row r="136">
          <cell r="B136" t="str">
            <v>bv</v>
          </cell>
          <cell r="C136" t="str">
            <v>B¬m v÷a XM</v>
          </cell>
          <cell r="D136" t="str">
            <v>Ca</v>
          </cell>
          <cell r="E136">
            <v>125828</v>
          </cell>
        </row>
        <row r="137">
          <cell r="B137" t="str">
            <v>mr50</v>
          </cell>
          <cell r="C137" t="str">
            <v>M¸y r¶I 50-60m3/h</v>
          </cell>
          <cell r="D137" t="str">
            <v>Ca</v>
          </cell>
          <cell r="E137">
            <v>1177680</v>
          </cell>
        </row>
        <row r="138">
          <cell r="B138" t="str">
            <v>c10t</v>
          </cell>
          <cell r="C138" t="str">
            <v>CÈu 10T</v>
          </cell>
          <cell r="D138" t="str">
            <v>Ca</v>
          </cell>
          <cell r="E138">
            <v>615511</v>
          </cell>
        </row>
        <row r="139">
          <cell r="B139" t="str">
            <v>c5t</v>
          </cell>
          <cell r="C139" t="str">
            <v>CÈu 5T</v>
          </cell>
          <cell r="D139" t="str">
            <v>Ca</v>
          </cell>
          <cell r="E139">
            <v>292034</v>
          </cell>
        </row>
        <row r="140">
          <cell r="B140" t="str">
            <v>c16t</v>
          </cell>
          <cell r="C140" t="str">
            <v>CÈu 16T</v>
          </cell>
          <cell r="D140" t="str">
            <v>Ca</v>
          </cell>
          <cell r="E140">
            <v>823425</v>
          </cell>
        </row>
        <row r="141">
          <cell r="B141" t="str">
            <v>c25T</v>
          </cell>
          <cell r="C141" t="str">
            <v>CÈu 25T</v>
          </cell>
          <cell r="D141" t="str">
            <v>Ca</v>
          </cell>
          <cell r="E141">
            <v>1148366</v>
          </cell>
        </row>
        <row r="142">
          <cell r="B142" t="str">
            <v>50t</v>
          </cell>
          <cell r="C142" t="str">
            <v>CÈu xÝch 50T</v>
          </cell>
          <cell r="D142" t="str">
            <v>Ca</v>
          </cell>
          <cell r="E142">
            <v>1639226</v>
          </cell>
        </row>
        <row r="143">
          <cell r="B143" t="str">
            <v>k250</v>
          </cell>
          <cell r="C143" t="str">
            <v>KÝch 250T</v>
          </cell>
          <cell r="D143" t="str">
            <v>Ca</v>
          </cell>
          <cell r="E143">
            <v>86813</v>
          </cell>
        </row>
        <row r="144">
          <cell r="B144" t="str">
            <v>k500</v>
          </cell>
          <cell r="C144" t="str">
            <v>KÝch 500T</v>
          </cell>
          <cell r="D144" t="str">
            <v>Ca</v>
          </cell>
          <cell r="E144">
            <v>102248</v>
          </cell>
        </row>
        <row r="145">
          <cell r="B145" t="str">
            <v>db1</v>
          </cell>
          <cell r="C145" t="str">
            <v>M¸y ®Çm bµn 1KW</v>
          </cell>
          <cell r="D145" t="str">
            <v>Ca</v>
          </cell>
          <cell r="E145">
            <v>32525</v>
          </cell>
        </row>
        <row r="146">
          <cell r="B146" t="str">
            <v>b75</v>
          </cell>
          <cell r="C146" t="str">
            <v>M¸y b¬m n­íc 75CV</v>
          </cell>
          <cell r="D146" t="str">
            <v>Ca</v>
          </cell>
          <cell r="E146">
            <v>466499</v>
          </cell>
        </row>
        <row r="147">
          <cell r="B147" t="str">
            <v>b20</v>
          </cell>
          <cell r="C147" t="str">
            <v>M¸y b¬m n­íc 20CV</v>
          </cell>
          <cell r="D147" t="str">
            <v>Ca</v>
          </cell>
          <cell r="E147">
            <v>140009</v>
          </cell>
        </row>
        <row r="148">
          <cell r="B148" t="str">
            <v>cg</v>
          </cell>
          <cell r="C148" t="str">
            <v>M¸y c¾t èng</v>
          </cell>
          <cell r="D148" t="str">
            <v>Ca</v>
          </cell>
          <cell r="E148">
            <v>46496</v>
          </cell>
        </row>
        <row r="149">
          <cell r="B149" t="str">
            <v>cth</v>
          </cell>
          <cell r="C149" t="str">
            <v>M¸y c¾t thÐp</v>
          </cell>
          <cell r="D149" t="str">
            <v>Ca</v>
          </cell>
          <cell r="E149">
            <v>164322</v>
          </cell>
        </row>
        <row r="150">
          <cell r="B150" t="str">
            <v>cong</v>
          </cell>
          <cell r="C150" t="str">
            <v>M¸y cuèn èng</v>
          </cell>
          <cell r="D150" t="str">
            <v>Ca</v>
          </cell>
          <cell r="E150">
            <v>43589</v>
          </cell>
        </row>
        <row r="151">
          <cell r="B151" t="str">
            <v>h23</v>
          </cell>
          <cell r="C151" t="str">
            <v>M¸y hµn 23KW</v>
          </cell>
          <cell r="D151" t="str">
            <v>Ca</v>
          </cell>
          <cell r="E151">
            <v>77338</v>
          </cell>
        </row>
        <row r="152">
          <cell r="B152" t="str">
            <v>m#</v>
          </cell>
          <cell r="C152" t="str">
            <v>M¸y kh¸c</v>
          </cell>
          <cell r="D152" t="str">
            <v>%</v>
          </cell>
        </row>
        <row r="153">
          <cell r="B153" t="str">
            <v>nk</v>
          </cell>
          <cell r="C153" t="str">
            <v>M¸y nÐn khÝ 10m3/h</v>
          </cell>
          <cell r="D153" t="str">
            <v>Ca</v>
          </cell>
          <cell r="E153">
            <v>28854</v>
          </cell>
        </row>
        <row r="154">
          <cell r="B154" t="str">
            <v>250l</v>
          </cell>
          <cell r="C154" t="str">
            <v>M¸y trén 250l</v>
          </cell>
          <cell r="D154" t="str">
            <v>Ca</v>
          </cell>
          <cell r="E154">
            <v>96272</v>
          </cell>
        </row>
        <row r="155">
          <cell r="B155" t="str">
            <v>80l</v>
          </cell>
          <cell r="C155" t="str">
            <v>M¸y trén v÷a 80l</v>
          </cell>
          <cell r="D155" t="str">
            <v>Ca</v>
          </cell>
          <cell r="E155">
            <v>45294</v>
          </cell>
        </row>
        <row r="156">
          <cell r="B156" t="str">
            <v>vt</v>
          </cell>
          <cell r="C156" t="str">
            <v>M¸y vËn th¨ng 0,8T</v>
          </cell>
          <cell r="D156" t="str">
            <v>Ca</v>
          </cell>
          <cell r="E156">
            <v>54495</v>
          </cell>
        </row>
        <row r="157">
          <cell r="B157" t="str">
            <v>pl3</v>
          </cell>
          <cell r="C157" t="str">
            <v>Pal¨ng xÝch 3T</v>
          </cell>
          <cell r="D157" t="str">
            <v>Ca</v>
          </cell>
          <cell r="E157">
            <v>90447</v>
          </cell>
        </row>
        <row r="158">
          <cell r="B158" t="str">
            <v>200t</v>
          </cell>
          <cell r="C158" t="str">
            <v>Sµ lan 200T</v>
          </cell>
          <cell r="D158" t="str">
            <v>Ca</v>
          </cell>
          <cell r="E158">
            <v>325023</v>
          </cell>
        </row>
        <row r="159">
          <cell r="B159" t="str">
            <v>400t</v>
          </cell>
          <cell r="C159" t="str">
            <v>Sµ lan 400T</v>
          </cell>
          <cell r="D159" t="str">
            <v>Ca</v>
          </cell>
          <cell r="E159">
            <v>670875</v>
          </cell>
        </row>
        <row r="160">
          <cell r="B160" t="str">
            <v>toi5</v>
          </cell>
          <cell r="C160" t="str">
            <v>Têi ®iÖn 5T</v>
          </cell>
          <cell r="D160" t="str">
            <v>Ca</v>
          </cell>
          <cell r="E160">
            <v>70440</v>
          </cell>
        </row>
        <row r="161">
          <cell r="B161" t="str">
            <v>150cv</v>
          </cell>
          <cell r="C161" t="str">
            <v>Tµu kÐo 150cv</v>
          </cell>
          <cell r="D161" t="str">
            <v>Ca</v>
          </cell>
          <cell r="E161">
            <v>775474</v>
          </cell>
        </row>
        <row r="162">
          <cell r="B162" t="str">
            <v>ld</v>
          </cell>
          <cell r="C162" t="str">
            <v>Xe lao dÇm</v>
          </cell>
          <cell r="D162" t="str">
            <v>Ca</v>
          </cell>
          <cell r="E162">
            <v>2382049</v>
          </cell>
        </row>
        <row r="163">
          <cell r="B163" t="str">
            <v>mu110</v>
          </cell>
          <cell r="C163" t="str">
            <v>M¸y ñi 110cv</v>
          </cell>
          <cell r="D163" t="str">
            <v>Ca</v>
          </cell>
          <cell r="E163">
            <v>669348</v>
          </cell>
        </row>
        <row r="164">
          <cell r="B164" t="str">
            <v>ms110</v>
          </cell>
          <cell r="C164" t="str">
            <v>M¸y san 110cv</v>
          </cell>
          <cell r="D164" t="str">
            <v>Ca</v>
          </cell>
          <cell r="E164">
            <v>584271</v>
          </cell>
        </row>
        <row r="165">
          <cell r="B165" t="str">
            <v>dbl25</v>
          </cell>
          <cell r="C165" t="str">
            <v>§Çm b¸nh lèp 25T</v>
          </cell>
          <cell r="D165" t="str">
            <v>Ca</v>
          </cell>
          <cell r="E165">
            <v>505651</v>
          </cell>
        </row>
        <row r="166">
          <cell r="B166" t="str">
            <v>ottn5</v>
          </cell>
          <cell r="C166" t="str">
            <v>¤t« t­íi n­íc 5m3</v>
          </cell>
          <cell r="D166" t="str">
            <v>Ca</v>
          </cell>
          <cell r="E166">
            <v>343052</v>
          </cell>
        </row>
        <row r="167">
          <cell r="B167" t="str">
            <v>md25</v>
          </cell>
          <cell r="C167" t="str">
            <v>M¸y ®Çm 25T</v>
          </cell>
          <cell r="D167" t="str">
            <v>Ca</v>
          </cell>
          <cell r="E167">
            <v>505651</v>
          </cell>
        </row>
        <row r="168">
          <cell r="B168" t="str">
            <v>md9</v>
          </cell>
          <cell r="C168" t="str">
            <v>M¸y ®Çm 9T</v>
          </cell>
          <cell r="D168" t="str">
            <v>Ca</v>
          </cell>
          <cell r="E168">
            <v>443844</v>
          </cell>
        </row>
        <row r="169">
          <cell r="B169" t="str">
            <v>mr</v>
          </cell>
          <cell r="C169" t="str">
            <v>M¸y r¶i 20T/h</v>
          </cell>
          <cell r="D169" t="str">
            <v>Ca</v>
          </cell>
          <cell r="E169">
            <v>643252</v>
          </cell>
        </row>
        <row r="170">
          <cell r="B170" t="str">
            <v>l10</v>
          </cell>
          <cell r="C170" t="str">
            <v>Lu 10T</v>
          </cell>
          <cell r="D170" t="str">
            <v>Ca</v>
          </cell>
          <cell r="E170">
            <v>288922</v>
          </cell>
        </row>
        <row r="171">
          <cell r="B171" t="str">
            <v>l8.5</v>
          </cell>
          <cell r="C171" t="str">
            <v>M¸y lu 8.5T</v>
          </cell>
          <cell r="D171" t="str">
            <v>Ca</v>
          </cell>
          <cell r="E171">
            <v>252823</v>
          </cell>
        </row>
        <row r="172">
          <cell r="B172" t="str">
            <v>lbl16</v>
          </cell>
          <cell r="C172" t="str">
            <v>Lu b¸nh lèp 16T</v>
          </cell>
          <cell r="D172" t="str">
            <v>Ca</v>
          </cell>
          <cell r="E172">
            <v>432053</v>
          </cell>
        </row>
        <row r="173">
          <cell r="B173" t="str">
            <v>tt20-25</v>
          </cell>
          <cell r="C173" t="str">
            <v>Tr¹m trén 20-25T/h</v>
          </cell>
          <cell r="D173" t="str">
            <v>Ca</v>
          </cell>
          <cell r="E173">
            <v>5156262</v>
          </cell>
        </row>
        <row r="174">
          <cell r="B174" t="str">
            <v>mx0.6</v>
          </cell>
          <cell r="C174" t="str">
            <v>M¸y xóc 0,6m3</v>
          </cell>
          <cell r="D174" t="str">
            <v>Ca</v>
          </cell>
          <cell r="E174">
            <v>469958</v>
          </cell>
        </row>
        <row r="175">
          <cell r="B175" t="str">
            <v>mx1,25</v>
          </cell>
          <cell r="C175" t="str">
            <v>M¸y xóc 1,25m3</v>
          </cell>
          <cell r="D175" t="str">
            <v>Ca</v>
          </cell>
          <cell r="E175">
            <v>713258</v>
          </cell>
        </row>
        <row r="176">
          <cell r="B176" t="str">
            <v>lr25</v>
          </cell>
          <cell r="C176" t="str">
            <v>Lu rung 25T</v>
          </cell>
          <cell r="D176" t="str">
            <v>Ca</v>
          </cell>
          <cell r="E176">
            <v>928648</v>
          </cell>
        </row>
        <row r="177">
          <cell r="B177" t="str">
            <v>ottn7t</v>
          </cell>
          <cell r="C177" t="str">
            <v>¤t« t­íi nhùa 7T</v>
          </cell>
          <cell r="D177" t="str">
            <v>Ca</v>
          </cell>
          <cell r="E177">
            <v>745096</v>
          </cell>
        </row>
        <row r="178">
          <cell r="B178" t="str">
            <v>ot7t</v>
          </cell>
          <cell r="C178" t="str">
            <v>¤t« tù ®æ 7T</v>
          </cell>
          <cell r="D178" t="str">
            <v>Ca</v>
          </cell>
          <cell r="E178">
            <v>444551</v>
          </cell>
        </row>
        <row r="179">
          <cell r="B179" t="str">
            <v>ot10t</v>
          </cell>
          <cell r="C179" t="str">
            <v>¤t« tù ®æ 10T</v>
          </cell>
          <cell r="D179" t="str">
            <v>Ca</v>
          </cell>
          <cell r="E179">
            <v>525740</v>
          </cell>
        </row>
        <row r="180">
          <cell r="B180" t="str">
            <v>dd</v>
          </cell>
          <cell r="C180" t="str">
            <v>M¸y ®Çm dïi 1,5KW</v>
          </cell>
          <cell r="D180" t="str">
            <v>Ca</v>
          </cell>
          <cell r="E180">
            <v>37456</v>
          </cell>
        </row>
        <row r="181">
          <cell r="B181" t="str">
            <v>cu</v>
          </cell>
          <cell r="C181" t="str">
            <v>M¸y c¾t uèn cèt thÐp</v>
          </cell>
          <cell r="D181" t="str">
            <v>Ca</v>
          </cell>
          <cell r="E181">
            <v>39789</v>
          </cell>
        </row>
        <row r="182">
          <cell r="B182" t="str">
            <v>md&lt;=1,25</v>
          </cell>
          <cell r="C182" t="str">
            <v>M¸y ®µo &lt;=1,25m3</v>
          </cell>
          <cell r="D182" t="str">
            <v>Ca</v>
          </cell>
          <cell r="E182">
            <v>1238930</v>
          </cell>
        </row>
        <row r="183">
          <cell r="B183" t="str">
            <v>md&lt;=0.8</v>
          </cell>
          <cell r="C183" t="str">
            <v>M¸y ®µo &lt;=0,8m3</v>
          </cell>
          <cell r="D183" t="str">
            <v>Ca</v>
          </cell>
          <cell r="E183">
            <v>705849</v>
          </cell>
        </row>
        <row r="184">
          <cell r="B184" t="str">
            <v>nk17</v>
          </cell>
          <cell r="C184" t="str">
            <v>M¸y nÐn khÝ 17m3/h</v>
          </cell>
          <cell r="D184" t="str">
            <v>Ca</v>
          </cell>
          <cell r="E184">
            <v>36644</v>
          </cell>
        </row>
        <row r="185">
          <cell r="B185" t="str">
            <v>mu140</v>
          </cell>
          <cell r="C185" t="str">
            <v>M¸y ñi 140cv</v>
          </cell>
          <cell r="D185" t="str">
            <v>Ca</v>
          </cell>
          <cell r="E185">
            <v>865868</v>
          </cell>
        </row>
        <row r="186">
          <cell r="B186" t="str">
            <v>tt50-60</v>
          </cell>
          <cell r="C186" t="str">
            <v>Tr¹m trén 50-60T/h</v>
          </cell>
          <cell r="D186" t="str">
            <v>Ca</v>
          </cell>
          <cell r="E186">
            <v>8261175</v>
          </cell>
        </row>
        <row r="187">
          <cell r="B187" t="str">
            <v>mkxd</v>
          </cell>
          <cell r="C187" t="str">
            <v>M¸y khoan xoay ®Ëp F 65mm</v>
          </cell>
          <cell r="D187" t="str">
            <v>Ca</v>
          </cell>
          <cell r="E187">
            <v>230707</v>
          </cell>
        </row>
        <row r="188">
          <cell r="B188" t="str">
            <v>mk</v>
          </cell>
          <cell r="C188" t="str">
            <v>M¸y khoan cÇm tay F =42mm</v>
          </cell>
          <cell r="D188" t="str">
            <v>Ca</v>
          </cell>
          <cell r="E188">
            <v>35357</v>
          </cell>
        </row>
        <row r="189">
          <cell r="B189" t="str">
            <v>xdk+m</v>
          </cell>
          <cell r="C189" t="str">
            <v>Xe ®Çu kÐo vµ moãc</v>
          </cell>
          <cell r="D189" t="str">
            <v>Ca</v>
          </cell>
          <cell r="E189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THctihiphiV"/>
      <sheetName val="CNV nu"/>
      <sheetName val="CN nu 1"/>
      <sheetName val="CN nu 2"/>
      <sheetName val="XL4Test5"/>
      <sheetName val="TTTram"/>
      <sheetName val="Ctinh 10kV"/>
      <sheetName val="ESTI."/>
      <sheetName val="DI-ESTI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ctTÊA"/>
      <sheetName val="THcthet"/>
      <sheetName val="ma-pt"/>
      <sheetName val="[Thai Hoa 2.xls?ctTBA"/>
      <sheetName val="ESTI_"/>
      <sheetName val="DI_ESTI"/>
      <sheetName val="TT35"/>
      <sheetName val="Chart1"/>
      <sheetName val="mong + than"/>
      <sheetName val="h thien tt"/>
      <sheetName val="hoµn thien x trat"/>
      <sheetName val="~         "/>
      <sheetName val="_Thai Hoa 2.xls聝ctTBA"/>
      <sheetName val="Sodu t( (2)"/>
      <sheetName val="Gia"/>
      <sheetName val="tra-vat-lieu"/>
      <sheetName val="_Thai Hoa 2.xls_ctTBA"/>
      <sheetName val="Tai khoan"/>
      <sheetName val="TT04"/>
      <sheetName val="BT-DSPK"/>
      <sheetName val="THctiet_(2)"/>
      <sheetName val="bia_(4)"/>
      <sheetName val="[Thai_Hoa_2_xls聝ctTBA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GVL"/>
      <sheetName val="_Thai Hoa 2.xls?ctTBA"/>
      <sheetName val="LS 31.12.02"/>
      <sheetName val="IBASE"/>
      <sheetName val="CHIET TINH TBA "/>
      <sheetName val="CHIET TINH DZ 0,4 KV "/>
      <sheetName val="CHIET TINH DZ 35 KV"/>
      <sheetName val="CHIET TINH CCT "/>
      <sheetName val="TTDR22"/>
      <sheetName val="Dm mui"/>
      <sheetName val="Don gia"/>
      <sheetName val="CD_x0000__x0000_"/>
      <sheetName val="ken=&quot;6595b64144ccf1df&quot;,type=&quot;wi"/>
      <sheetName val="chitiet"/>
      <sheetName val=""/>
      <sheetName val="_Thai_Hoa_2_xls聝ctTBA"/>
      <sheetName val="CD??"/>
      <sheetName val="CNV nw"/>
      <sheetName val="DEF"/>
      <sheetName val="[Thai Hoa 2.xlsã¢ctTBA"/>
      <sheetName val="[Thai Hoa 2.xlsÂctTBA"/>
      <sheetName val="tienluong"/>
      <sheetName val="dtxl"/>
      <sheetName val="FX FWD KS"/>
      <sheetName val="ma_pt"/>
      <sheetName val="Sode t8 (2)"/>
      <sheetName val="TONGKE1P"/>
      <sheetName val="[Thai Hoa 2.xlsÂƒctTBA"/>
      <sheetName val="ERP"/>
      <sheetName val="Recon"/>
      <sheetName val="CD__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Sheet1"/>
      <sheetName val="cbl"/>
      <sheetName val="BHYT"/>
      <sheetName val="hdthuviec"/>
      <sheetName val="luong"/>
      <sheetName val="luong7"/>
      <sheetName val="Tĵ"/>
      <sheetName val="Sheet4"/>
      <sheetName val="nifests\x86_microsoft.windows.c"/>
      <sheetName val="S.lan"/>
      <sheetName val="Q~t"/>
      <sheetName val="_Thai Hoa 2.xlsã¢ctTBA"/>
      <sheetName val="_Thai Hoa 2.xlsÂctTBA"/>
      <sheetName val="_Thai Hoa 2.xlsÂƒctTBA"/>
      <sheetName val="KKKKKKKK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[Thai_Hoa_2_xls?ctTBA"/>
      <sheetName val="_Thai_Hoa_2_xls?ctTBA"/>
      <sheetName val="bom_dau"/>
      <sheetName val="nifests_x86_microsoft.windows.c"/>
      <sheetName val="[Thai Hoa 2.xls][Thai Hoa 2.xls"/>
      <sheetName val="Thai Hoa 2"/>
      <sheetName val="ChitietQui4_01"/>
      <sheetName val="NuocGN"/>
      <sheetName val="NNgung"/>
      <sheetName val="Bia-thau"/>
      <sheetName val="DG "/>
      <sheetName val="[Thai Hoa 2.xls]nifests\x86_mic"/>
      <sheetName val="CD"/>
      <sheetName val="_x0000__x0000__x0000__x0000__x0000__x0000__x0000__x0000_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"/>
      <sheetName val="Kl"/>
      <sheetName val="nhan cong"/>
      <sheetName val="phu cap"/>
      <sheetName val="TOANBO"/>
      <sheetName val="DT4"/>
      <sheetName val="Dr"/>
      <sheetName val="00000000"/>
      <sheetName val="XL4Poppy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SPL4"/>
      <sheetName val="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coc duc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Sheet3 (2)"/>
      <sheetName val="ìtoan"/>
      <sheetName val="PTCT"/>
      <sheetName val="nhan cong"/>
      <sheetName val="`u lun"/>
      <sheetName val="ctTBA"/>
      <sheetName val="sut&lt;1 0"/>
      <sheetName val="Khu xu ly nuoc THiep-XD"/>
      <sheetName val="Box-Girder"/>
      <sheetName val="Kluong"/>
      <sheetName val="Giatri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bþgia"/>
      <sheetName val="HK1"/>
      <sheetName val="HK2"/>
      <sheetName val="CANAM"/>
      <sheetName val="Don gia chi tiet"/>
      <sheetName val="Du thau"/>
      <sheetName val="Tro giup"/>
      <sheetName val="ma-pt"/>
      <sheetName val="Sheet_x0001_1"/>
      <sheetName val="FPPN"/>
      <sheetName val="CHI_x0000_TIET"/>
      <sheetName val="IN__x000e_X"/>
      <sheetName val="Du_lieu"/>
      <sheetName val="NhapSl"/>
      <sheetName val="Nluc"/>
      <sheetName val="Tohop"/>
      <sheetName val="KT_Tthan"/>
      <sheetName val="Tra_TTTD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ESTI."/>
      <sheetName val="DI-ESTI"/>
      <sheetName val="DGCT_x0006_"/>
      <sheetName val="Nhap don gia VL dia _x0003__x0000_uong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coctuatrenda"/>
      <sheetName val="IBASE"/>
      <sheetName val="md5!-52"/>
      <sheetName val="Phan tich don gia chi Uet"/>
      <sheetName val="tuong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Số liệu"/>
      <sheetName val="TKKYI"/>
      <sheetName val="TKKYII"/>
      <sheetName val="Tổng hợp theo học sinh"/>
      <sheetName val="XL4Test5 (2)"/>
      <sheetName val="NHAP"/>
      <sheetName val="NVBH(HOAN"/>
      <sheetName val="dt-cphi-ctieT"/>
      <sheetName val="Piers of Main Flylyer (1)"/>
      <sheetName val="0000000!"/>
      <sheetName val="TT_35NH"/>
      <sheetName val="dt-kphi-ÿÿo-ctiet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TinhToan"/>
      <sheetName val="Thuc thanh"/>
      <sheetName val="Don gia"/>
      <sheetName val="CHI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Pier"/>
      <sheetName val="Pile"/>
      <sheetName val="CHI?TIET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tai"/>
      <sheetName val="hoang"/>
      <sheetName val="hoang (2)"/>
      <sheetName val="hoang (3)"/>
      <sheetName val="?"/>
      <sheetName val="????_x0001_"/>
      <sheetName val="3cau"/>
      <sheetName val="266+623"/>
      <sheetName val="TXL(266+623"/>
      <sheetName val="DDCT"/>
      <sheetName val="M"/>
      <sheetName val="vln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???????_x0001_?????_x0001_?????_x0001_?????_x0001_H-???"/>
      <sheetName val="She?t9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KLDGTT&lt;1ü_x000c__x0000__x0000_(2)"/>
      <sheetName val="Tuong-ٺ_x0001_an"/>
      <sheetName val="TN"/>
      <sheetName val="ND"/>
      <sheetName val="Du toan chi tiet_x0000_coc nuoc"/>
      <sheetName val="Sheet1 (3)"/>
      <sheetName val="Sheet1 (2)"/>
      <sheetName val="DG೼�_02"/>
      <sheetName val="Quantity"/>
      <sheetName val="YE2_x0000__x0000_ CONG"/>
      <sheetName val="Piers of Mai. Flyover (1)"/>
      <sheetName val="tra_x0000__x0000__x0000__x0000__x0000_±@Z"/>
      <sheetName val="S? li?u"/>
      <sheetName val="T?ng h?p theo h?c sinh"/>
      <sheetName val="DEF"/>
      <sheetName val="vua_x0000__x0000__x0000__x0000__x0000__x0000__x0000__x0000__x0000__x0000__x0000_韘࿊_x0000__x0004__x0000__x0000__x0000__x0000__x0000__x0000_酐࿊_x0000__x0000__x0000__x0000__x0000_"/>
      <sheetName val="ma_pt"/>
      <sheetName val="CTC_x000f_NG_02"/>
      <sheetName val="_x0004_GCong"/>
      <sheetName val="dt-kphi-isoiendo"/>
      <sheetName val="dtct cong"/>
      <sheetName val="0_x0000__x0000_ﱸ͕_x0000__x0004__x0000__x0000__x0000__x0000__x0000__x0000_͕_x0000__x0000__x0000__x0000__x0000__x0000__x0000__x0000_列͕_x0000__x0000__x0013__x0000__x0000__x0000_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YE2"/>
      <sheetName val="Du toan chi tiet"/>
      <sheetName val="CtVKdam_x0000_Ʀ_x0000__x0000__x0000__x0000__x0000_"/>
      <sheetName val="Gca may Buu dien"/>
      <sheetName val="882"/>
      <sheetName val="Giamay"/>
      <sheetName val="DM_GVT"/>
      <sheetName val="May chuyen nganh"/>
      <sheetName val="TT06"/>
      <sheetName val="PC-summary"/>
      <sheetName val="NHTN"/>
      <sheetName val="QLDD"/>
      <sheetName val="Moi truong"/>
      <sheetName val="KHĐ"/>
      <sheetName val="T_x0004_ 3DIEM"/>
      <sheetName val="Rheet10"/>
      <sheetName val="KLD_x0007_TT&lt;120%"/>
      <sheetName val="dt-k0hi (2)"/>
      <sheetName val="DT_x0003_T_02"/>
      <sheetName val="Sheet3ٺ_x0001_2)"/>
      <sheetName val="S²_x0000__x0000_2"/>
      <sheetName val="fej"/>
      <sheetName val="DT1__x0010_3"/>
      <sheetName val="DGKE_00"/>
      <sheetName val="P4-T`nAn-Factored"/>
      <sheetName val="CDPS"/>
      <sheetName val="[dtTKKT-98-106.xlsၝTHCDS11"/>
      <sheetName val="[dtTKKT-98-106.xls?THCDS11"/>
      <sheetName val="Giathanh1m3BT"/>
      <sheetName val="ptvì0-1"/>
      <sheetName val="khluong"/>
      <sheetName val="NKC"/>
      <sheetName val="SoCaiT"/>
      <sheetName val="THDU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/>
      <sheetData sheetId="557"/>
      <sheetData sheetId="558" refreshError="1"/>
      <sheetData sheetId="559"/>
      <sheetData sheetId="560" refreshError="1"/>
      <sheetData sheetId="561"/>
      <sheetData sheetId="562" refreshError="1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uong"/>
      <sheetName val="tra-vat-lieu"/>
      <sheetName val="DO AM DT"/>
      <sheetName val="DG "/>
      <sheetName val="ESTI."/>
      <sheetName val="DI-ESTI"/>
      <sheetName val="Sheet1"/>
      <sheetName val="dtct cong"/>
      <sheetName val="ctTBA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Sheet1"/>
      <sheetName val="Sheet3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dtct cong"/>
      <sheetName val="S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"/>
      <sheetName val="TH"/>
      <sheetName val="BANG"/>
      <sheetName val="TN-BH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Bthkl"/>
      <sheetName val="KM247"/>
      <sheetName val="km248"/>
      <sheetName val="Congty"/>
      <sheetName val="VPPN"/>
      <sheetName val="XN74"/>
      <sheetName val="XN54"/>
      <sheetName val="XN33"/>
      <sheetName val="NK96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tong hop"/>
      <sheetName val="phan tich DG"/>
      <sheetName val="gia vat lieu"/>
      <sheetName val="gia xe may"/>
      <sheetName val="gia nhan cong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Nhap"/>
      <sheetName val="Thang 8"/>
      <sheetName val="DI_ESTI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caodothietke"/>
      <sheetName val="DTCT"/>
      <sheetName val="PTVT"/>
      <sheetName val="THDT"/>
      <sheetName val="THVT"/>
      <sheetName val="THGT"/>
      <sheetName val="Macro1"/>
      <sheetName val="Macro2"/>
      <sheetName val="Macro3"/>
      <sheetName val="THANG 09"/>
      <sheetName val="THANG 10"/>
      <sheetName val="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Qheet3"/>
      <sheetName val="Duong con' vu hcm (8)"/>
      <sheetName val="C47-456"/>
      <sheetName val="C46"/>
      <sheetName val="C47-PII"/>
      <sheetName val="TRUC TIEP"/>
      <sheetName val="GIAN TIEP"/>
      <sheetName val="HOP DONG"/>
      <sheetName val="CON LINH"/>
      <sheetName val="ESTI_"/>
      <sheetName val="切割 II"/>
      <sheetName val="[RPT.x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[RPT.xlsၝCmay"/>
      <sheetName val="Bang 聧ia ca may"/>
      <sheetName val=" quy I-2005"/>
      <sheetName val="Quy 2- 2005 "/>
      <sheetName val="Quy III- 2005 "/>
      <sheetName val="Quy 4- 2005"/>
      <sheetName val="m361 Base"/>
      <sheetName val="RP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ienluong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km346+00-km346_x000b_240 (2)"/>
      <sheetName val="km342+297._x0015_8-km342+376.41"/>
      <sheetName val="km341+1077 -km34_x0011_+1177.61"/>
      <sheetName val="Mau so 04 TFDN"/>
      <sheetName val="giamay"/>
      <sheetName val="km338+00-km33Oé100(2)"/>
      <sheetName val="Duïng cong vu hcm (13;) (2)"/>
      <sheetName val="Duong cong vu hcm (8;) (:)"/>
      <sheetName val="Duofg cong vu hcm (7;) (2)"/>
      <sheetName val="_x0000_"/>
      <sheetName val="gVL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N_x0008_AN CONG"/>
      <sheetName val="K251 _x0001_C"/>
      <sheetName val="?? MTL"/>
      <sheetName val="?? DI"/>
      <sheetName val="km337+533î60-km3ó4 (2)"/>
      <sheetName val="Ë261"/>
      <sheetName val="K261_x0000_Base"/>
      <sheetName val="K2_x0016_1 AC"/>
      <sheetName val="CON(LINH"/>
      <sheetName val="Bang ?ia ca may"/>
      <sheetName val="[RPT.xls?Cmay"/>
      <sheetName val="km345+400-km345ÿÿ00 (6)"/>
      <sheetName val="XL²_x0000__x0000_t5"/>
      <sheetName val="Duong cong vu hcm (¶)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Daily"/>
      <sheetName val="Data-input"/>
      <sheetName val="Data"/>
      <sheetName val="TK12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MTL$-INTER"/>
      <sheetName val="刃割 MTL"/>
      <sheetName val="GTXLC@INH"/>
      <sheetName val="CHEKe VLCHINH"/>
      <sheetName val="km342+520-km342+690 (2_x0009_"/>
    </sheetNames>
    <sheetDataSet>
      <sheetData sheetId="0" refreshError="1"/>
      <sheetData sheetId="1" refreshError="1"/>
      <sheetData sheetId="2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/>
          <cell r="G90"/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/>
          <cell r="G130"/>
          <cell r="H130"/>
          <cell r="I130">
            <v>7.0000000000000007E-2</v>
          </cell>
          <cell r="J130"/>
          <cell r="K130">
            <v>7.0000000000000007E-2</v>
          </cell>
          <cell r="L130"/>
          <cell r="M130"/>
          <cell r="N130"/>
          <cell r="O130"/>
          <cell r="P130">
            <v>2</v>
          </cell>
          <cell r="Q130"/>
          <cell r="R130"/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J146">
            <v>0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/>
          <cell r="G175"/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J190">
            <v>8.42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J220">
            <v>0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/>
          <cell r="G223"/>
          <cell r="H223"/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/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A245"/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  <cell r="Q261"/>
          <cell r="R261"/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H269"/>
          <cell r="I269">
            <v>7.0000000000000007E-2</v>
          </cell>
          <cell r="J269">
            <v>0</v>
          </cell>
          <cell r="K269">
            <v>7.0000000000000007E-2</v>
          </cell>
          <cell r="M269"/>
          <cell r="P269">
            <v>2</v>
          </cell>
          <cell r="R269"/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/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O344">
            <v>160</v>
          </cell>
          <cell r="P344">
            <v>4</v>
          </cell>
          <cell r="Q344"/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J375"/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F412"/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/>
          <cell r="G415"/>
          <cell r="H415"/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/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/>
          <cell r="G418"/>
          <cell r="H418"/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/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F419"/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/>
          <cell r="G429"/>
          <cell r="H429"/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/>
          <cell r="N429">
            <v>9.1033671239145674E-312</v>
          </cell>
          <cell r="O429" t="str">
            <v xml:space="preserve">XS </v>
          </cell>
          <cell r="P429">
            <v>2</v>
          </cell>
          <cell r="Q429"/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/>
          <cell r="G440"/>
          <cell r="H440"/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/>
          <cell r="N440">
            <v>9.3367866609207473E-312</v>
          </cell>
          <cell r="O440" t="str">
            <v xml:space="preserve">XS </v>
          </cell>
          <cell r="P440">
            <v>4</v>
          </cell>
          <cell r="Q440"/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/>
          <cell r="G451"/>
          <cell r="H451"/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/>
          <cell r="N451">
            <v>9.5702061979269273E-312</v>
          </cell>
          <cell r="O451" t="str">
            <v xml:space="preserve">XS </v>
          </cell>
          <cell r="P451">
            <v>9</v>
          </cell>
          <cell r="Q451"/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L465"/>
          <cell r="M465"/>
          <cell r="N465"/>
          <cell r="O465"/>
          <cell r="P465">
            <v>2</v>
          </cell>
          <cell r="Q465"/>
          <cell r="R465"/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/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-1"/>
      <sheetName val="Price-2"/>
      <sheetName val="PA-1"/>
      <sheetName val="PA-2"/>
      <sheetName val="SPL4"/>
      <sheetName val="TH-DS"/>
      <sheetName val="TMDT-PA1"/>
      <sheetName val="TMDT-PA2"/>
      <sheetName val="TH-DT"/>
      <sheetName val="Round"/>
      <sheetName val="Calculation"/>
    </sheetNames>
    <sheetDataSet>
      <sheetData sheetId="0"/>
      <sheetData sheetId="1"/>
      <sheetData sheetId="2"/>
      <sheetData sheetId="3"/>
      <sheetData sheetId="4" refreshError="1">
        <row r="7">
          <cell r="C7" t="str">
            <v>Hµ Giang</v>
          </cell>
          <cell r="D7">
            <v>1</v>
          </cell>
        </row>
        <row r="8">
          <cell r="C8" t="str">
            <v>Tuyªn Quang</v>
          </cell>
          <cell r="D8">
            <v>1</v>
          </cell>
        </row>
        <row r="9">
          <cell r="C9" t="str">
            <v>Cao B»ng</v>
          </cell>
          <cell r="D9">
            <v>1</v>
          </cell>
        </row>
        <row r="10">
          <cell r="C10" t="str">
            <v>L¹ng S¬n</v>
          </cell>
          <cell r="D10">
            <v>1</v>
          </cell>
        </row>
        <row r="11">
          <cell r="C11" t="str">
            <v>Lai Ch©u</v>
          </cell>
          <cell r="D11">
            <v>1</v>
          </cell>
        </row>
        <row r="12">
          <cell r="C12" t="str">
            <v>Lµo Cai</v>
          </cell>
          <cell r="D12">
            <v>1</v>
          </cell>
        </row>
        <row r="13">
          <cell r="C13" t="str">
            <v>Yªn B¸i</v>
          </cell>
        </row>
        <row r="14">
          <cell r="C14" t="str">
            <v>B¾c K¹n</v>
          </cell>
          <cell r="D14">
            <v>1</v>
          </cell>
        </row>
        <row r="15">
          <cell r="C15" t="str">
            <v>Th¸i Nguyªn</v>
          </cell>
          <cell r="D15">
            <v>1</v>
          </cell>
        </row>
        <row r="16">
          <cell r="C16" t="str">
            <v>S¬n La</v>
          </cell>
        </row>
        <row r="17">
          <cell r="C17" t="str">
            <v>Hßa B×nh</v>
          </cell>
        </row>
        <row r="18">
          <cell r="C18" t="str">
            <v>Phó Thä</v>
          </cell>
          <cell r="D18">
            <v>1</v>
          </cell>
        </row>
        <row r="19">
          <cell r="C19" t="str">
            <v>VÜnh Phóc</v>
          </cell>
          <cell r="D19">
            <v>1</v>
          </cell>
        </row>
        <row r="20">
          <cell r="C20" t="str">
            <v>B¾c Giang</v>
          </cell>
        </row>
        <row r="21">
          <cell r="C21" t="str">
            <v>B¾c Ninh</v>
          </cell>
        </row>
        <row r="22">
          <cell r="C22" t="str">
            <v>Qu¶ng Ninh</v>
          </cell>
        </row>
        <row r="23">
          <cell r="C23" t="str">
            <v>Hµ Néi</v>
          </cell>
        </row>
        <row r="24">
          <cell r="C24" t="str">
            <v>H¶i Phßng</v>
          </cell>
        </row>
        <row r="25">
          <cell r="C25" t="str">
            <v>H¶i D­¬ng</v>
          </cell>
        </row>
        <row r="26">
          <cell r="C26" t="str">
            <v>H­ng Yªn</v>
          </cell>
        </row>
        <row r="27">
          <cell r="C27" t="str">
            <v>Hµ T©y</v>
          </cell>
        </row>
        <row r="28">
          <cell r="C28" t="str">
            <v>Th¸i B×nh</v>
          </cell>
        </row>
        <row r="29">
          <cell r="C29" t="str">
            <v>Hµ Nam</v>
          </cell>
        </row>
        <row r="30">
          <cell r="C30" t="str">
            <v>Nam §Þnh</v>
          </cell>
        </row>
        <row r="31">
          <cell r="C31" t="str">
            <v>Ninh B×nh</v>
          </cell>
        </row>
        <row r="32">
          <cell r="C32" t="str">
            <v>Thanh Hãa</v>
          </cell>
          <cell r="D32">
            <v>1</v>
          </cell>
        </row>
        <row r="33">
          <cell r="C33" t="str">
            <v>NghÖ An</v>
          </cell>
          <cell r="D33">
            <v>1</v>
          </cell>
        </row>
        <row r="34">
          <cell r="C34" t="str">
            <v>Hµ TÜnh</v>
          </cell>
          <cell r="D34">
            <v>1</v>
          </cell>
        </row>
        <row r="35">
          <cell r="C35" t="str">
            <v>Qu¶ng B×nh</v>
          </cell>
        </row>
        <row r="36">
          <cell r="C36" t="str">
            <v>Qu¶ng TrÞ</v>
          </cell>
          <cell r="D36">
            <v>1</v>
          </cell>
        </row>
        <row r="37">
          <cell r="C37" t="str">
            <v>TT HuÕ</v>
          </cell>
        </row>
        <row r="38">
          <cell r="C38" t="str">
            <v>§µ N½ng</v>
          </cell>
        </row>
        <row r="39">
          <cell r="C39" t="str">
            <v>Qu¶ng Nam</v>
          </cell>
          <cell r="D39">
            <v>1</v>
          </cell>
        </row>
        <row r="40">
          <cell r="C40" t="str">
            <v>Qu¶ng Ng·i</v>
          </cell>
          <cell r="D40">
            <v>1</v>
          </cell>
        </row>
        <row r="41">
          <cell r="C41" t="str">
            <v>B×nh §Þnh</v>
          </cell>
        </row>
        <row r="42">
          <cell r="C42" t="str">
            <v>Phó Yªn</v>
          </cell>
          <cell r="D42">
            <v>1</v>
          </cell>
        </row>
        <row r="43">
          <cell r="C43" t="str">
            <v>Kh¸nh Hßa</v>
          </cell>
        </row>
        <row r="44">
          <cell r="C44" t="str">
            <v>Ninh ThuËn</v>
          </cell>
          <cell r="D44">
            <v>1</v>
          </cell>
        </row>
        <row r="45">
          <cell r="C45" t="str">
            <v>B×nh ThuËn</v>
          </cell>
        </row>
        <row r="46">
          <cell r="C46" t="str">
            <v>Gia Lai</v>
          </cell>
        </row>
        <row r="47">
          <cell r="C47" t="str">
            <v>Kon Tum</v>
          </cell>
        </row>
        <row r="48">
          <cell r="C48" t="str">
            <v>§¨k L¨k</v>
          </cell>
          <cell r="D48">
            <v>1</v>
          </cell>
        </row>
        <row r="49">
          <cell r="C49" t="str">
            <v>L©m §ång</v>
          </cell>
        </row>
        <row r="50">
          <cell r="C50" t="str">
            <v>Hå ChÝ Minh</v>
          </cell>
        </row>
        <row r="51">
          <cell r="C51" t="str">
            <v>B×nh D­¬ng</v>
          </cell>
        </row>
        <row r="52">
          <cell r="C52" t="str">
            <v>B×nh Ph­íc</v>
          </cell>
        </row>
        <row r="53">
          <cell r="C53" t="str">
            <v>T©y Ninh</v>
          </cell>
        </row>
        <row r="54">
          <cell r="C54" t="str">
            <v>§ång Nai</v>
          </cell>
        </row>
        <row r="55">
          <cell r="C55" t="str">
            <v>Bµ RÞa Vòng Tµu</v>
          </cell>
        </row>
        <row r="56">
          <cell r="C56" t="str">
            <v>Long An</v>
          </cell>
        </row>
        <row r="57">
          <cell r="C57" t="str">
            <v>§ång Th¸p</v>
          </cell>
        </row>
        <row r="58">
          <cell r="C58" t="str">
            <v>An Giang</v>
          </cell>
        </row>
        <row r="59">
          <cell r="C59" t="str">
            <v>TiÒn Giang</v>
          </cell>
        </row>
        <row r="60">
          <cell r="C60" t="str">
            <v>BÕn Tre</v>
          </cell>
          <cell r="D60">
            <v>1</v>
          </cell>
        </row>
        <row r="61">
          <cell r="C61" t="str">
            <v>VÜnh Long</v>
          </cell>
        </row>
        <row r="62">
          <cell r="C62" t="str">
            <v>Trµ Vinh</v>
          </cell>
          <cell r="D62">
            <v>1</v>
          </cell>
        </row>
        <row r="63">
          <cell r="C63" t="str">
            <v>CÇn Th¬</v>
          </cell>
        </row>
        <row r="64">
          <cell r="C64" t="str">
            <v>Sãc Tr¨ng</v>
          </cell>
          <cell r="D64">
            <v>1</v>
          </cell>
        </row>
        <row r="65">
          <cell r="C65" t="str">
            <v>Kiªn Giang</v>
          </cell>
        </row>
        <row r="66">
          <cell r="C66" t="str">
            <v>B¹c Liªu</v>
          </cell>
          <cell r="D66">
            <v>1</v>
          </cell>
        </row>
        <row r="67">
          <cell r="C67" t="str">
            <v>Cµ Mau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S.C"/>
      <sheetName val="RATE"/>
      <sheetName val="S.A"/>
      <sheetName val="Cable"/>
      <sheetName val="annex cable"/>
      <sheetName val="A.TR"/>
      <sheetName val="Lighting.1"/>
      <sheetName val="Lighting.2"/>
      <sheetName val="Lighting"/>
      <sheetName val="DHKK.1"/>
      <sheetName val="DHKK.2"/>
      <sheetName val="Buvc"/>
      <sheetName val="tam"/>
    </sheetNames>
    <sheetDataSet>
      <sheetData sheetId="0">
        <row r="2">
          <cell r="B2" t="str">
            <v>TRAÏM 110/22KV MOÛ CAØY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2"/>
      <sheetName val="Sheet1"/>
      <sheetName val="00000000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DI-ESTI"/>
      <sheetName val="GVL"/>
      <sheetName val="MTL$-INTER"/>
      <sheetName val="TN"/>
      <sheetName val="ND"/>
      <sheetName val="VL"/>
      <sheetName val="THCP"/>
      <sheetName val="BQT"/>
      <sheetName val="RG"/>
      <sheetName val="Sheet3"/>
      <sheetName val="BCVT"/>
      <sheetName val="BKHD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VC"/>
      <sheetName val="chitiet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NEW-PANEL"/>
      <sheetName val="DOAM0654CAS"/>
      <sheetName val="hold5"/>
      <sheetName val="hold6"/>
      <sheetName val="C/ngty"/>
      <sheetName val=""/>
      <sheetName val="tienluong"/>
      <sheetName val="Hoang Van Chuong _x0000_2(2)"/>
      <sheetName val="X_x0000_4Test5"/>
      <sheetName val="Le Huu Thuy 2_x0019_(2)"/>
      <sheetName val="Le Tat Ve M.M (1ÿÿ"/>
      <sheetName val="Le ThÿÿNhan M.M (12)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Phung Thi HIen 18(2 "/>
      <sheetName val="Nguyen Duy Lien ႀ￸(2)"/>
      <sheetName val="klnd"/>
      <sheetName val="DTmd"/>
      <sheetName val="thnl"/>
      <sheetName val="htxl"/>
      <sheetName val="bvl"/>
      <sheetName val="kpct"/>
      <sheetName val="THKP"/>
      <sheetName val="ଶᐭ8"/>
      <sheetName val="DI_ESTI"/>
      <sheetName val="T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IST"/>
      <sheetName val="Nguyen Duy Lien ??(2)"/>
      <sheetName val="DG chi tiet"/>
      <sheetName val="Le Thi Ly 23(2_x0009_"/>
      <sheetName val="Le?Huu Hoa 25(2)"/>
      <sheetName val="Hoang Van Chuong ?2(2)"/>
      <sheetName val="X?4Test5"/>
      <sheetName val="Truot_nen"/>
      <sheetName val="DD 10KV"/>
      <sheetName val="SPL4"/>
      <sheetName val="ma_pt"/>
      <sheetName val="Le"/>
      <sheetName val="XJ74"/>
      <sheetName val="??8"/>
      <sheetName val="Tra_bang"/>
      <sheetName val="NR2Ƞ565 PQ DQ"/>
      <sheetName val="Hoang Van Chuong "/>
      <sheetName val="X"/>
      <sheetName val="SOKT-Q3CT"/>
      <sheetName val="tra-vat-lieu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TDG"/>
      <sheetName val="C_ngty"/>
      <sheetName val="H_ang Van Chuong 22(2)"/>
      <sheetName val="Nguyen Duy Lien __(2)"/>
      <sheetName val="Le_Huu Hoa 25(2)"/>
      <sheetName val="__8"/>
      <sheetName val="Hoang Van Chuong _2(2)"/>
      <sheetName val="X_4Test5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Le Thi Nha_x0000__x0000_f_x0000__x0001__x0000__x0000_"/>
      <sheetName val="_x0002__x0000_"/>
      <sheetName val="VL10KV"/>
      <sheetName val="TBA 250"/>
      <sheetName val="VL 0_4KV"/>
      <sheetName val="VLCong to"/>
      <sheetName val="MïJule2"/>
      <sheetName val="Girder"/>
      <sheetName val="Le_x0000_Huu Hanh 16(1)"/>
      <sheetName val="Le Thi_x0000_Nhan M.M (12)"/>
      <sheetName val="KEM NGHIEN GIA CONG"/>
      <sheetName val="Le Thi Nha"/>
      <sheetName val="T11,12-2001"/>
      <sheetName val="General"/>
      <sheetName val="Le Heu Hoa 25(2_x0009_"/>
      <sheetName val="Hoang Thi Binh 08(2)"/>
      <sheetName val="THONG KE"/>
      <sheetName val="DMTK"/>
      <sheetName val="Chi Tiet"/>
      <sheetName val="tra_vat_lieu"/>
      <sheetName val="13)8"/>
      <sheetName val="IBASE"/>
      <sheetName val="LDC"/>
      <sheetName val="LDB"/>
      <sheetName val="LDA"/>
      <sheetName val="LD"/>
      <sheetName val="Module#"/>
      <sheetName val="Sbq18"/>
      <sheetName val="Pham Thi Thuong  M.M (7i"/>
      <sheetName val="MTO REV.2(ARMOR)"/>
      <sheetName val="Sheet26"/>
      <sheetName val="_x0011_3-8"/>
      <sheetName val="PR THIEU(2)"/>
      <sheetName val="Le Thi Ly 23(2 "/>
      <sheetName val="Pham ThiðThuong  M.M (7)"/>
      <sheetName val="Le Tat Ve M.M (19)"/>
      <sheetName val="_x0004_OAM0654CAS"/>
      <sheetName val="FD"/>
      <sheetName val="GI"/>
      <sheetName val="EE (3)"/>
      <sheetName val="PAVEMENT"/>
      <sheetName val="TRAFFIC"/>
      <sheetName val="Le Thi Nha??f?_x0001_??"/>
      <sheetName val="_x0002_?"/>
      <sheetName val="Dinh nghia"/>
      <sheetName val="ESTI."/>
      <sheetName val="Pham T(i Thuong  M.M (7)"/>
      <sheetName val="N61"/>
      <sheetName val="nhap theo ngay vao"/>
      <sheetName val="Le Heu Hoa 25(2 "/>
      <sheetName val="Parem"/>
      <sheetName val="Book 1 Summary"/>
      <sheetName val="400-015.37"/>
      <sheetName val="NR2?565 PQ DQ"/>
      <sheetName val="so chi tiet"/>
      <sheetName val="Le?Huu Hanh 16(1)"/>
      <sheetName val="Le Thi?Nhan M.M (12)"/>
      <sheetName val="SumSBU"/>
      <sheetName val="DANGBAN"/>
      <sheetName val="Le Thi"/>
      <sheetName val="Le Thi Nha?f?_x0001_?"/>
      <sheetName val="ptdg "/>
      <sheetName val="ptke"/>
      <sheetName val="ctTBA"/>
      <sheetName val="NHATKY"/>
      <sheetName val="NHATKYC"/>
      <sheetName val="Le Hue Hanh 16(2)"/>
      <sheetName val="DTCT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hgld5"/>
      <sheetName val="Le2_x0000__x0000_ Hoa 25(2)"/>
      <sheetName val="BDMTK"/>
      <sheetName val="SOKTMAY"/>
      <sheetName val="SUMMARY-BILL4"/>
      <sheetName val="MTO REV.0"/>
      <sheetName val="Loading"/>
      <sheetName val="Solieu"/>
      <sheetName val="Pham Thi(Thuong  M.M (7)"/>
      <sheetName val="Main"/>
      <sheetName val="Hoang Van Chuong 2(2)"/>
      <sheetName val="_x0002_"/>
      <sheetName val="DULIEU"/>
      <sheetName val="NR2_565 PQ DQ"/>
      <sheetName val="Le Thi Nha__f__x0001___"/>
      <sheetName val="_x0002__"/>
      <sheetName val="Tables"/>
      <sheetName val="ma-pt"/>
      <sheetName val="28-8_x0000__x0000__x0000__x0000__x0000__x0000__x0000__x0000__x0000__x0000__x0000__x0000_㢈ȣ_x0000__x0004__x0000__x0000__x0000__x0000__x0000__x0000_䴀ȣ_x0000__x0000__x0000_"/>
      <sheetName val="28-8????????????㢈ȣ?_x0004_??????䴀ȣ???"/>
      <sheetName val="Le2?? Hoa 25(2)"/>
      <sheetName val="Le2"/>
      <sheetName val="Le_Huu Hanh 16(1)"/>
      <sheetName val="Le Thi_Nhan M.M (12)"/>
      <sheetName val="Le2__ Hoa 25(2)"/>
      <sheetName val="Le Thi Nha_f__x0001__"/>
      <sheetName val="t-h HA THE"/>
      <sheetName val="28-8____________㢈ȣ__x0004_______䴀ȣ___"/>
      <sheetName val="phu_x0000_cap nam"/>
      <sheetName val="tuong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_x0000__x0000__x0000__x0000__x0000__x0000__x0000__x0000_"/>
      <sheetName val="Le Thi Nha_x0000_f_x0000__x0001__x0000_"/>
      <sheetName val="Xuly_DTHU"/>
      <sheetName val="?_x0000__x0000_6_x0000__x0000__x0000__x0000__x0000__x0000__x0000__x0000__x0000__x0000__x0000__x0000__x0000__x0000__x0000__x0013_[SOKT-Q3CT."/>
      <sheetName val="pp1p"/>
      <sheetName val="pp3p "/>
      <sheetName val="pp3p_NC"/>
      <sheetName val="ppht"/>
      <sheetName val="phu?cap nam"/>
      <sheetName val="Le _x0014_hi Nhan M.M (12)"/>
      <sheetName val="KKKKKKKK"/>
      <sheetName val="NKC"/>
      <sheetName val="17-9_x0000_Ǝ鞜_x000c_饼Ǝ⳪_x000c_"/>
      <sheetName val="Le _x0002__x0002__x0000__x0000_NîZ_x0000_&quot;_x0000__x0002__x0000_"/>
      <sheetName val="_x0003__x0000__x0000_138_x0002__x000d_"/>
      <sheetName val="Mau mo)"/>
      <sheetName val="#REF!"/>
      <sheetName val="3-_x0019_"/>
      <sheetName val="_x0012_2-8"/>
      <sheetName val="_x0011_4-8"/>
      <sheetName val="1_x0013_-8"/>
      <sheetName val="0_x0013_-8"/>
      <sheetName val="10_x0010_00000"/>
      <sheetName val="Dinh Van HAi M.M (_x0013_)"/>
      <sheetName val="Pham Thi_x0000_Thin  M.M (6)"/>
      <sheetName val="le Thi Thuc _x0000_M.M (8)"/>
      <sheetName val="Le Tri An 2_x005f_x0011_(2)"/>
      <sheetName val="Le Huu Thuy 2_x005f_x0019_(2)"/>
      <sheetName val="_x005f_x0002_"/>
      <sheetName val="_x005f_x0011_3-8"/>
      <sheetName val="PNT-QUOT-#3"/>
      <sheetName val="COAT&amp;WRAP-QIOT-#3"/>
      <sheetName val="GFA 1"/>
      <sheetName val="Look_up_table"/>
      <sheetName val="12KV"/>
      <sheetName val="NHAAN"/>
      <sheetName val="Chi_Tiet"/>
      <sheetName val="X4Test5"/>
      <sheetName val="Dinh Van Ranh_x0000_14(1)"/>
      <sheetName val="Le Huu Hanh_x0000_16(2)"/>
      <sheetName val="Phung Thi Hien_x0000_18(2)"/>
      <sheetName val="Le Tri An 21(2_x0009_"/>
      <sheetName val="TT04"/>
      <sheetName val="Doan Van ?hin 13(1)"/>
      <sheetName val="NR2?565_PQ_DQ"/>
      <sheetName val="Modulm3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CAT"/>
      <sheetName val="Sheet2"/>
      <sheetName val="Sheet3"/>
      <sheetName val="XXXXXXXX"/>
      <sheetName val="XXXXXXX0"/>
      <sheetName val="XXXXXXX1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C11" t="e">
            <v>#N/A</v>
          </cell>
        </row>
      </sheetData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CAT"/>
      <sheetName val="Sheet2"/>
      <sheetName val="Sheet3"/>
      <sheetName val="XXXXXXXX"/>
      <sheetName val="XXXXXXX0"/>
      <sheetName val="XXXXXXX1"/>
      <sheetName val="XL4Test5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C11" t="e">
            <v>#N/A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OK "/>
      <sheetName val="Sum tinh lai"/>
      <sheetName val="Gia T5"/>
      <sheetName val="Gia T5+5%"/>
      <sheetName val="Gia TLC"/>
      <sheetName val="Gia TLC+5%"/>
      <sheetName val="Gia VNa"/>
      <sheetName val="Gia VNa+5%"/>
      <sheetName val="Gia T4"/>
      <sheetName val="Gia T4+5%"/>
      <sheetName val="Phan chi  OK"/>
      <sheetName val="Bid Price Schedule (2)"/>
      <sheetName val="GiaThau (3)"/>
      <sheetName val="Sheet1"/>
      <sheetName val="Bid Price Summary"/>
      <sheetName val="Bid Price Schedule"/>
      <sheetName val="Name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>
        <row r="4">
          <cell r="C4">
            <v>122.36</v>
          </cell>
        </row>
      </sheetData>
      <sheetData sheetId="17" refreshError="1"/>
      <sheetData sheetId="1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KH-Q1,Q2,01"/>
      <sheetName val="_x0003_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35"/>
      <sheetName val="TT_0,4KV"/>
      <sheetName val="T_35KV"/>
      <sheetName val="35KV"/>
      <sheetName val="T_TBA"/>
      <sheetName val="TBA "/>
      <sheetName val="T_0,4KV"/>
      <sheetName val="0,4KV"/>
      <sheetName val="CP_Xaylap"/>
      <sheetName val="CP_Thietbi"/>
      <sheetName val="CP_Khac"/>
      <sheetName val="Tong_DT"/>
      <sheetName val="VLC_35KV"/>
      <sheetName val="VLC_TBA"/>
      <sheetName val="VLC_0,4KV"/>
      <sheetName val="TTVanChuyen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35"/>
      <sheetName val="TT_0,4KV"/>
      <sheetName val="T_35KV"/>
      <sheetName val="35KV"/>
      <sheetName val="T_TBA"/>
      <sheetName val="TBA "/>
      <sheetName val="T_0,4KV"/>
      <sheetName val="0,4KV"/>
      <sheetName val="CP_Xaylap"/>
      <sheetName val="CP_Thietbi"/>
      <sheetName val="CP_Khac"/>
      <sheetName val="Tong_DT"/>
      <sheetName val="VLC_35KV"/>
      <sheetName val="VLC_TBA"/>
      <sheetName val="VLC_0,4KV"/>
      <sheetName val="TTVanChuyen"/>
      <sheetName val="Gia_GC_Satthep"/>
      <sheetName val="0,4N.long"/>
      <sheetName val="HSP-T5"/>
      <sheetName val="HSP-T6"/>
      <sheetName val="HSP-T8"/>
      <sheetName val="HSP-T7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XL4Poppy"/>
    </sheetNames>
    <sheetDataSet>
      <sheetData sheetId="0"/>
      <sheetData sheetId="1" refreshError="1">
        <row r="10">
          <cell r="L10">
            <v>4400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"/>
      <sheetName val="DG"/>
      <sheetName val="THop"/>
      <sheetName val="TDT"/>
      <sheetName val="Kluong"/>
      <sheetName val="H.so"/>
      <sheetName val="Tvan"/>
    </sheetNames>
    <sheetDataSet>
      <sheetData sheetId="0" refreshError="1"/>
      <sheetData sheetId="1" refreshError="1"/>
      <sheetData sheetId="2" refreshError="1"/>
      <sheetData sheetId="3" refreshError="1">
        <row r="88">
          <cell r="D88">
            <v>118135008251.60049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0"/>
      <sheetName val="00000001"/>
      <sheetName val="KluongKm2,4"/>
      <sheetName val="B.cao"/>
      <sheetName val="T.tiet"/>
      <sheetName val="T.N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boHoan"/>
      <sheetName val="XN79"/>
      <sheetName val="CTMT"/>
      <sheetName val="C.     Lang"/>
      <sheetName val="QL1A-QL1Q moi"/>
      <sheetName val="DG CAࡕ"/>
      <sheetName val="SL)NC-MB"/>
      <sheetName val="KluongKm2_x000c_4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gVL"/>
      <sheetName val="NCong-Day-Su"/>
      <sheetName val="giathanh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HK1"/>
      <sheetName val="HK2"/>
      <sheetName val="CANAM"/>
      <sheetName val="C.   ( Lang"/>
      <sheetName val="Maumo)"/>
      <sheetName val="Tonchop"/>
      <sheetName val="TK331D"/>
      <sheetName val="334 d"/>
      <sheetName val="Tojg KLBS"/>
      <sheetName val="ɂIEN DONG"/>
      <sheetName val="P_x000c_V"/>
      <sheetName val="DG CA?"/>
      <sheetName val="TTDZ22"/>
      <sheetName val="Tai khoan"/>
      <sheetName val="KH-Q1,Q2,01"/>
      <sheetName val="MTO REV.0"/>
      <sheetName val="DG "/>
      <sheetName val="N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KK bo sung"/>
      <sheetName val="XL@Test5"/>
      <sheetName val="¶"/>
      <sheetName val="IBASE"/>
      <sheetName val="˜Ünh m÷c"/>
      <sheetName val="DT1_x0000__x0000__x0000__x0000__x0000__x0000__x0000__x0000_"/>
      <sheetName val="?IEN DONG"/>
      <sheetName val="Bu gi`"/>
      <sheetName val="dmu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Quy_x0000_2-2002"/>
      <sheetName val="Girder"/>
      <sheetName val="Tendon"/>
      <sheetName val="Ünh m÷c"/>
      <sheetName val="S29_x0007__x0000__x0000_S"/>
      <sheetName val="NHAN_x0000_CONG"/>
      <sheetName val="tuong"/>
      <sheetName val="DO AM DT"/>
      <sheetName val="Tang TRCD 98-02"/>
      <sheetName val="TSCD 2000"/>
      <sheetName val="NEW-PANEL"/>
      <sheetName val="XL4Te3t5"/>
      <sheetName val="TDT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Q3-01-duyet"/>
      <sheetName val="XNGBQI-01 (02)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Sêeet9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CHIET TINH TBA"/>
      <sheetName val="Bang TK goc"/>
      <sheetName val="DGchitiet "/>
      <sheetName val="XLÿÿest5"/>
      <sheetName val="_x0000__x0000_쫀䃝Z"/>
      <sheetName val="_x0000__x0000__x0000__x0000_¢é@Z_x0000__x000d__x0000__x0004_"/>
      <sheetName val="DG CA_"/>
      <sheetName val="_IEN DONG"/>
      <sheetName val="INV"/>
      <sheetName val="XXXXXXX2"/>
      <sheetName val="XXXXXXX3"/>
      <sheetName val="XXXXXXX4"/>
      <sheetName val="DT1????????"/>
      <sheetName val="Quy?2-2002"/>
      <sheetName val="DT1?"/>
      <sheetName val="S29_x0007_??S"/>
      <sheetName val="S29_x0007_?S"/>
      <sheetName val="çha tri SX"/>
      <sheetName val="So Conç!îfhiep"/>
      <sheetName val="PPVT"/>
      <sheetName val="DT1________"/>
      <sheetName val="DT1_"/>
      <sheetName val="S29_x0007___S"/>
      <sheetName val="S29_x0007__S"/>
      <sheetName val="data"/>
      <sheetName val="phi"/>
      <sheetName val="CT_x0000_doanh thu 2005"/>
      <sheetName val="Sheetr"/>
      <sheetName val="Km225_838-228_100"/>
      <sheetName val="DI-ESTI"/>
      <sheetName val="Na2_x0000__x0000_01"/>
      <sheetName val="XNGBQII-_x0010_4 (3)"/>
      <sheetName val="ptdg"/>
      <sheetName val="4_x0004__x0000__x0000_XN54_x0004__x0000__x0000_XN33_x0004__x0000__x0000_NK96_x0006__x0000__x0000_Sheet4"/>
      <sheetName val="BGThau_x0008_"/>
      <sheetName val="tra-vat-lieu"/>
      <sheetName val="M+MC"/>
      <sheetName val="NHAN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Į     Lang"/>
      <sheetName val="NHAN CWNG"/>
      <sheetName val="Km227Э227_838s,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tTBA"/>
      <sheetName val="Hạng mục 2"/>
      <sheetName val="CT"/>
      <sheetName val="BGThau_x0008__x0000_0000000_x0001__x0006__x0000_Sheet1_x0008__x0000_To dr"/>
      <sheetName val="Na2"/>
      <sheetName val=""/>
      <sheetName val="4_x0004_"/>
      <sheetName val="GVL-NC-M"/>
      <sheetName val="coctuatrenda"/>
      <sheetName val="Quy $-02"/>
      <sheetName val="_x0000__x0000__x0000__x0000_¢é@Z_x0000__x000a__x0000__x0004_"/>
      <sheetName val="KTQT-AF_x0003_"/>
      <sheetName val="KLDGT_x0014_&lt;120%"/>
      <sheetName val="Congt9"/>
      <sheetName val="00000003"/>
      <sheetName val="CI     Lang"/>
      <sheetName val="Km227?227_838s,"/>
      <sheetName val="DO_AM_DT"/>
      <sheetName val="ɂIEN_DONG"/>
      <sheetName val="DG_CA?"/>
      <sheetName val="_x0000__x0000_??Z"/>
      <sheetName val="Na2_x0000__x0000_€01"/>
      <sheetName val="Vong KLBS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 refreshError="1"/>
      <sheetData sheetId="227"/>
      <sheetData sheetId="228" refreshError="1"/>
      <sheetData sheetId="229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/>
      <sheetData sheetId="257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TK_G32-G#3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/>
          <cell r="C1"/>
          <cell r="D1"/>
          <cell r="E1"/>
          <cell r="F1"/>
          <cell r="G1">
            <v>3769.9</v>
          </cell>
          <cell r="H1" t="str">
            <v>3T-7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/>
          <cell r="AE1"/>
          <cell r="AF1"/>
          <cell r="AG1"/>
          <cell r="AH1"/>
          <cell r="AI1"/>
          <cell r="AJ1"/>
          <cell r="AK1"/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/>
          <cell r="AN2"/>
          <cell r="AO2"/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/>
          <cell r="AN3"/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/>
          <cell r="AN4"/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/>
          <cell r="AN5"/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/>
          <cell r="AN6"/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/>
          <cell r="AN7"/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/>
          <cell r="AN8"/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/>
          <cell r="AN9"/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/>
          <cell r="AN10"/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/>
          <cell r="AN11"/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/>
          <cell r="AN12"/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/>
          <cell r="AN13"/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/>
          <cell r="AN14"/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/>
          <cell r="AN15"/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/>
          <cell r="AN16"/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/>
          <cell r="AN17"/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/>
          <cell r="AN18"/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/>
          <cell r="AN19"/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/>
          <cell r="AN20"/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/>
          <cell r="AN21"/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/>
          <cell r="AN22"/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/>
          <cell r="AN23"/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/>
          <cell r="AN24"/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/>
          <cell r="AN25"/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/>
          <cell r="AN26"/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/>
          <cell r="AN27"/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/>
          <cell r="AN28"/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/>
          <cell r="AN29"/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/>
          <cell r="AN30"/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/>
          <cell r="AN31"/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/>
          <cell r="AN32"/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/>
          <cell r="AN33"/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/>
          <cell r="AN34"/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/>
          <cell r="AN35"/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/>
          <cell r="AN36"/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/>
          <cell r="AN37"/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/>
          <cell r="AN38"/>
          <cell r="AO38"/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/>
          <cell r="AN39"/>
          <cell r="AO39"/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/>
          <cell r="AN40"/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/>
          <cell r="AN41"/>
          <cell r="AO41"/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/>
          <cell r="AN42"/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/>
          <cell r="AN43"/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/>
          <cell r="AN44"/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/>
          <cell r="AN45"/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/>
          <cell r="AN46"/>
          <cell r="AO46"/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/>
          <cell r="AN47"/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/>
          <cell r="AN48"/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/>
          <cell r="AN50"/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/>
          <cell r="AN51"/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/>
          <cell r="AN52"/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/>
          <cell r="AN53"/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/>
          <cell r="AN54"/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/>
          <cell r="AN55"/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/>
          <cell r="AN56"/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/>
          <cell r="AN57"/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/>
          <cell r="AN58"/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/>
          <cell r="AN59"/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/>
          <cell r="AN60"/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/>
          <cell r="AN61"/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/>
          <cell r="AN62"/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/>
          <cell r="AN63"/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/>
          <cell r="AN64"/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/>
          <cell r="AN65"/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/>
          <cell r="AN66"/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/>
          <cell r="AN67"/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/>
          <cell r="AN69"/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/>
          <cell r="AN70"/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/>
          <cell r="AN71"/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/>
          <cell r="AN72"/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/>
          <cell r="AN73"/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/>
          <cell r="AN74"/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/>
          <cell r="AN75"/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/>
          <cell r="AN76"/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/>
          <cell r="AN77"/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/>
          <cell r="AN78"/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/>
          <cell r="AN79"/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/>
          <cell r="AN80"/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/>
          <cell r="AN81"/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/>
          <cell r="AN82"/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/>
          <cell r="AN83"/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/>
          <cell r="AN84"/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/>
          <cell r="AN86"/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/>
          <cell r="AN87"/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/>
          <cell r="AN88"/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/>
          <cell r="AN89"/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/>
          <cell r="AN90"/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/>
          <cell r="AN91"/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/>
          <cell r="AN92"/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/>
          <cell r="AN93"/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/>
          <cell r="AN94"/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/>
          <cell r="AN95"/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/>
          <cell r="AN96"/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/>
          <cell r="AN97"/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/>
          <cell r="AN98"/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/>
          <cell r="AN99"/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/>
          <cell r="AN100"/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/>
          <cell r="AN101"/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/>
          <cell r="AN102"/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/>
          <cell r="AN103"/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/>
          <cell r="AN104"/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/>
          <cell r="AN105"/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/>
          <cell r="AN106"/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/>
          <cell r="AN107"/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/>
          <cell r="AN108"/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/>
          <cell r="AN109"/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/>
          <cell r="AN110"/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/>
          <cell r="AN111"/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/>
          <cell r="AN112"/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/>
          <cell r="AN113"/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/>
          <cell r="AN114"/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/>
          <cell r="AN115"/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/>
          <cell r="AN116"/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/>
          <cell r="AN117"/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/>
          <cell r="AN118"/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/>
          <cell r="AN119"/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/>
          <cell r="AN120"/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/>
          <cell r="AN121"/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/>
          <cell r="AN122"/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/>
          <cell r="AN123"/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/>
          <cell r="AN124"/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/>
          <cell r="AN125"/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/>
          <cell r="AN126"/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/>
          <cell r="AN127"/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/>
          <cell r="AN128"/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/>
          <cell r="AN129"/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/>
          <cell r="AN130"/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/>
          <cell r="AN131"/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/>
          <cell r="AN132"/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/>
          <cell r="AN133"/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/>
          <cell r="AN134"/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/>
          <cell r="AN135"/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/>
          <cell r="AN136"/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/>
          <cell r="AN137"/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/>
          <cell r="AN138"/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/>
          <cell r="AN139"/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/>
          <cell r="AN140"/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/>
          <cell r="AN141"/>
          <cell r="AO141"/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/>
          <cell r="AN142"/>
          <cell r="AO142"/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/>
          <cell r="AN143"/>
          <cell r="AO143"/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/>
          <cell r="AN144"/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/>
          <cell r="AN145"/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/>
          <cell r="AN146"/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/>
          <cell r="AN147"/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/>
          <cell r="AN148"/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/>
          <cell r="AN149"/>
          <cell r="AO149"/>
          <cell r="AP149"/>
          <cell r="AQ149"/>
          <cell r="AR149" t="e"/>
          <cell r="AS149"/>
          <cell r="AT149"/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/>
          <cell r="J150"/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/>
          <cell r="AN150"/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/>
          <cell r="BA150"/>
          <cell r="BB150" t="e"/>
          <cell r="BC150"/>
          <cell r="BD150"/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/>
          <cell r="AN151"/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/>
          <cell r="AN152"/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/>
          <cell r="AN153"/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/>
          <cell r="AN154"/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/>
          <cell r="AN155"/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/>
          <cell r="AN156"/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/>
          <cell r="AN157"/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/>
          <cell r="AN158"/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/>
          <cell r="AN159"/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/>
          <cell r="AN160"/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/>
          <cell r="AN161"/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/>
          <cell r="AN162"/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/>
          <cell r="AN163"/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/>
          <cell r="AN164"/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/>
          <cell r="AN165"/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/>
          <cell r="AN166"/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/>
          <cell r="AN167"/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/>
          <cell r="AN168"/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/>
          <cell r="AN169"/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/>
          <cell r="AN170"/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/>
          <cell r="AN171"/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/>
          <cell r="AN172"/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/>
          <cell r="AN173"/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/>
          <cell r="AN174"/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/>
          <cell r="AN175"/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/>
          <cell r="AN176"/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/>
          <cell r="AN177"/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/>
          <cell r="AN178"/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/>
          <cell r="AN179"/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/>
          <cell r="AN180"/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/>
          <cell r="AN181"/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/>
          <cell r="AN182"/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/>
          <cell r="AN183"/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/>
          <cell r="AN184"/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/>
          <cell r="AN185"/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/>
          <cell r="AN186"/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/>
          <cell r="AN187"/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/>
          <cell r="AN188"/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/>
          <cell r="AN189"/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/>
          <cell r="AN190"/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/>
          <cell r="AN191"/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/>
          <cell r="AN192"/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/>
          <cell r="AN193"/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/>
          <cell r="AN194"/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/>
          <cell r="AN195"/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/>
          <cell r="AN196"/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/>
          <cell r="AN197"/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/>
          <cell r="AN198"/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/>
          <cell r="AN199"/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/>
          <cell r="AN200"/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/>
          <cell r="AN201"/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/>
          <cell r="AN202"/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/>
          <cell r="AN203"/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/>
          <cell r="AN204"/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/>
          <cell r="AN205"/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/>
          <cell r="AN206"/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/>
          <cell r="AN207"/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/>
          <cell r="AN208"/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/>
          <cell r="AN209"/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/>
          <cell r="AN210"/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/>
          <cell r="AN211"/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/>
          <cell r="AN212"/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/>
          <cell r="AN213"/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/>
          <cell r="AN214"/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/>
          <cell r="AN215"/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/>
          <cell r="AN216"/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/>
          <cell r="AN217"/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/>
          <cell r="AN218"/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/>
          <cell r="AN219"/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/>
          <cell r="AN220"/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/>
          <cell r="AN221"/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/>
          <cell r="AN222"/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/>
          <cell r="AN223"/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/>
          <cell r="AN224"/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/>
          <cell r="J225"/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/>
          <cell r="AN225"/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/>
          <cell r="AN226"/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/>
          <cell r="AN227"/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/>
          <cell r="AN228"/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/>
          <cell r="AN229"/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/>
          <cell r="AN230"/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/>
          <cell r="AN231"/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/>
          <cell r="AN232"/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/>
          <cell r="AN233"/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/>
          <cell r="AN234"/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/>
          <cell r="AN235"/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/>
          <cell r="AN236"/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/>
          <cell r="AN237"/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/>
          <cell r="AN238"/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/>
          <cell r="AN239"/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/>
          <cell r="AN240"/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/>
          <cell r="AN241"/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/>
          <cell r="AN242"/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/>
          <cell r="AN243"/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/>
          <cell r="AN244"/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/>
          <cell r="AN245"/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/>
          <cell r="AN246"/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/>
          <cell r="AN247"/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/>
          <cell r="AN248"/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/>
          <cell r="AN249"/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/>
          <cell r="AN250"/>
          <cell r="AO250"/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/>
          <cell r="AN251"/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/>
          <cell r="AN252"/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/>
          <cell r="AN253"/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/>
          <cell r="AN254"/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/>
          <cell r="AN255"/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/>
          <cell r="AN256"/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/>
          <cell r="AN257"/>
          <cell r="AO257"/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/>
          <cell r="AN258"/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/>
          <cell r="AN259"/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/>
          <cell r="AN260"/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/>
          <cell r="AN261"/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/>
          <cell r="AN262"/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/>
          <cell r="AN263"/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/>
          <cell r="AN264"/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/>
          <cell r="AN265"/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/>
          <cell r="AN266"/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/>
          <cell r="AN267"/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/>
          <cell r="AN268"/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/>
          <cell r="AN269"/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/>
          <cell r="AN270"/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/>
          <cell r="AN271"/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/>
          <cell r="AN272"/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/>
          <cell r="AN273"/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/>
          <cell r="AN274"/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/>
          <cell r="AN275"/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/>
          <cell r="AN276"/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/>
          <cell r="AN277"/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/>
          <cell r="AN278"/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/>
          <cell r="AN279"/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/>
          <cell r="AN280"/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/>
          <cell r="AN281"/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/>
          <cell r="AN282"/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/>
          <cell r="AN283"/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/>
          <cell r="AN284"/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/>
          <cell r="AN285"/>
          <cell r="AO285"/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/>
          <cell r="AN286"/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/>
          <cell r="AN287"/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/>
          <cell r="AN288"/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/>
          <cell r="AN289"/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/>
          <cell r="AN290"/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/>
          <cell r="AN291"/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/>
          <cell r="AN292"/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/>
          <cell r="AN293"/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/>
          <cell r="AN294"/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/>
          <cell r="AN295"/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/>
          <cell r="AN296"/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/>
          <cell r="AN297"/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/>
          <cell r="AN298"/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/>
          <cell r="AN299"/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/>
          <cell r="AN300"/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/>
          <cell r="AN301"/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eoDTTK(T.Ang)"/>
      <sheetName val="Sheet5"/>
      <sheetName val="Sheet2"/>
      <sheetName val="TDnhap"/>
      <sheetName val="Captien"/>
      <sheetName val="CDNL"/>
      <sheetName val="SSVT"/>
      <sheetName val="Giayphep"/>
      <sheetName val="Vay von"/>
      <sheetName val="Sheet7"/>
      <sheetName val="Xin KP"/>
      <sheetName val="Sheet8"/>
      <sheetName val="Dtru PT"/>
      <sheetName val="Don gia"/>
      <sheetName val="DtruVTNL"/>
      <sheetName val="DMNl"/>
      <sheetName val="Sheet4"/>
      <sheetName val="THcong"/>
      <sheetName val="Sheet1"/>
      <sheetName val="Gia BC"/>
      <sheetName val="BCtuan"/>
      <sheetName val="Bke may"/>
      <sheetName val="Sheet3"/>
      <sheetName val="TDxe"/>
      <sheetName val="Bkxe"/>
      <sheetName val="BBNTAD"/>
      <sheetName val="TheoDTTK(Chay)"/>
      <sheetName val="SLnam01doi10"/>
      <sheetName val="00000000"/>
      <sheetName val="XL4Poppy"/>
      <sheetName val="thang1-2003"/>
      <sheetName val="thang8-03"/>
      <sheetName val="thang12"/>
      <sheetName val="thang11"/>
    </sheetNames>
    <sheetDataSet>
      <sheetData sheetId="0" refreshError="1">
        <row r="19">
          <cell r="E19" t="str">
            <v>V÷a bª t«ng M300 ®¸ 1x2 ®é sôt 2-4</v>
          </cell>
        </row>
        <row r="20">
          <cell r="E20" t="str">
            <v>A.VËt liÖu</v>
          </cell>
        </row>
        <row r="21">
          <cell r="E21" t="str">
            <v>Xi m¨ng</v>
          </cell>
        </row>
        <row r="22">
          <cell r="E22" t="str">
            <v>C¸t vµng §«ng Hµ</v>
          </cell>
        </row>
        <row r="23">
          <cell r="E23" t="str">
            <v>§¸ d¨m 1x2</v>
          </cell>
        </row>
        <row r="24">
          <cell r="E24" t="str">
            <v>N­íc</v>
          </cell>
        </row>
        <row r="25">
          <cell r="E25" t="str">
            <v>Phô gia (chiÕm 1% XM)</v>
          </cell>
        </row>
        <row r="26">
          <cell r="E26" t="str">
            <v>V÷a bª t«ng M300 ®¸ 1x2 chèng thÊm</v>
          </cell>
        </row>
        <row r="27">
          <cell r="E27" t="str">
            <v>A.VËt liÖu</v>
          </cell>
        </row>
        <row r="28">
          <cell r="E28" t="str">
            <v>Xi m¨ng</v>
          </cell>
        </row>
        <row r="29">
          <cell r="E29" t="str">
            <v>C¸t vµng §«ng Hµ</v>
          </cell>
        </row>
        <row r="30">
          <cell r="E30" t="str">
            <v>§¸ d¨m 1x2</v>
          </cell>
        </row>
        <row r="31">
          <cell r="E31" t="str">
            <v>N­íc</v>
          </cell>
        </row>
        <row r="32">
          <cell r="E32" t="str">
            <v>Phô gia (chiÕm 1% XM)</v>
          </cell>
        </row>
        <row r="33">
          <cell r="E33" t="str">
            <v>V÷a BT M200 ®¸ 1x2 ®é sôt 2-4</v>
          </cell>
        </row>
        <row r="34">
          <cell r="E34" t="str">
            <v>A. VËt liÖu</v>
          </cell>
        </row>
        <row r="35">
          <cell r="E35" t="str">
            <v>Xi m¨ng</v>
          </cell>
        </row>
        <row r="36">
          <cell r="E36" t="str">
            <v>C¸t vµng §«ng Hµ</v>
          </cell>
        </row>
        <row r="37">
          <cell r="E37" t="str">
            <v>§¸ d¨m 1x2</v>
          </cell>
        </row>
        <row r="38">
          <cell r="E38" t="str">
            <v>N­íc</v>
          </cell>
        </row>
        <row r="39">
          <cell r="E39" t="str">
            <v>V÷a BT M300 ®é sôt 14-17 ®¸ 1x2</v>
          </cell>
        </row>
        <row r="40">
          <cell r="E40" t="str">
            <v>A.VËt liÖu</v>
          </cell>
        </row>
        <row r="41">
          <cell r="E41" t="str">
            <v>Xi m¨ng</v>
          </cell>
        </row>
        <row r="42">
          <cell r="E42" t="str">
            <v>C¸t vµng §«ng Hµ</v>
          </cell>
        </row>
        <row r="43">
          <cell r="E43" t="str">
            <v>§¸ d¨m 1x2</v>
          </cell>
        </row>
        <row r="44">
          <cell r="E44" t="str">
            <v>N­íc</v>
          </cell>
        </row>
        <row r="45">
          <cell r="E45" t="str">
            <v>Phô gia (chiÕm 1% XM)</v>
          </cell>
        </row>
        <row r="46">
          <cell r="E46" t="str">
            <v>V÷a BT M250 ®¸ 1x2 ®é sôt 6-8</v>
          </cell>
        </row>
        <row r="47">
          <cell r="E47" t="str">
            <v>A.VËt liÖu</v>
          </cell>
        </row>
        <row r="48">
          <cell r="E48" t="str">
            <v>Xi m¨ng</v>
          </cell>
        </row>
        <row r="49">
          <cell r="E49" t="str">
            <v>C¸t vµng §«ng Hµ</v>
          </cell>
        </row>
        <row r="50">
          <cell r="E50" t="str">
            <v>§¸ d¨m 1x2</v>
          </cell>
        </row>
        <row r="51">
          <cell r="E51" t="str">
            <v>N­íc</v>
          </cell>
        </row>
        <row r="52">
          <cell r="E52" t="str">
            <v>V÷a BT M250 ®¸ 1x2 ®é sôt 2-4</v>
          </cell>
        </row>
        <row r="53">
          <cell r="E53" t="str">
            <v>A.VËt liÖu</v>
          </cell>
        </row>
        <row r="54">
          <cell r="E54" t="str">
            <v>Xi m¨ng</v>
          </cell>
        </row>
        <row r="55">
          <cell r="E55" t="str">
            <v>C¸t vµng §«ng Hµ</v>
          </cell>
        </row>
        <row r="56">
          <cell r="E56" t="str">
            <v>§¸ d¨m 1x2</v>
          </cell>
        </row>
        <row r="57">
          <cell r="E57" t="str">
            <v>N­íc</v>
          </cell>
        </row>
        <row r="58">
          <cell r="E58" t="str">
            <v>V÷a BT M250 ®¸ 4x6</v>
          </cell>
        </row>
        <row r="59">
          <cell r="E59" t="str">
            <v>A.VËt liÖu</v>
          </cell>
        </row>
        <row r="60">
          <cell r="E60" t="str">
            <v>Xi m¨ng</v>
          </cell>
        </row>
        <row r="61">
          <cell r="E61" t="str">
            <v>C¸t vµng §«ng Hµ</v>
          </cell>
        </row>
        <row r="62">
          <cell r="E62" t="str">
            <v>§¸ d¨m 1x2</v>
          </cell>
        </row>
        <row r="63">
          <cell r="E63" t="str">
            <v>N­íc</v>
          </cell>
        </row>
        <row r="64">
          <cell r="E64" t="str">
            <v>V÷a BT M200 ®¸ 4x6</v>
          </cell>
        </row>
        <row r="65">
          <cell r="E65" t="str">
            <v>A.VËt liÖu</v>
          </cell>
        </row>
        <row r="66">
          <cell r="E66" t="str">
            <v>Xi m¨ng</v>
          </cell>
        </row>
        <row r="67">
          <cell r="E67" t="str">
            <v>C¸t vµng §«ng Hµ</v>
          </cell>
        </row>
        <row r="68">
          <cell r="E68" t="str">
            <v>§¸ d¨m 4x6</v>
          </cell>
        </row>
        <row r="69">
          <cell r="E69" t="str">
            <v>N­íc</v>
          </cell>
        </row>
        <row r="70">
          <cell r="E70" t="str">
            <v>V÷a BT M100 ®¸ 2x4</v>
          </cell>
        </row>
        <row r="71">
          <cell r="E71" t="str">
            <v>A.VËt liÖu</v>
          </cell>
        </row>
        <row r="72">
          <cell r="E72" t="str">
            <v>Xi m¨ng</v>
          </cell>
        </row>
        <row r="73">
          <cell r="E73" t="str">
            <v>C¸t vµng §«ng Hµ</v>
          </cell>
        </row>
        <row r="74">
          <cell r="E74" t="str">
            <v>§¸ d¨m 2x4</v>
          </cell>
        </row>
        <row r="75">
          <cell r="E75" t="str">
            <v>N­íc</v>
          </cell>
        </row>
        <row r="76">
          <cell r="E76" t="str">
            <v>V÷a BT M150 ®¸ 4x6</v>
          </cell>
        </row>
        <row r="77">
          <cell r="E77" t="str">
            <v>A.VËt liÖu</v>
          </cell>
        </row>
        <row r="78">
          <cell r="E78" t="str">
            <v>Xi m¨ng</v>
          </cell>
        </row>
        <row r="79">
          <cell r="E79" t="str">
            <v>C¸t vµng §«ng Hµ</v>
          </cell>
        </row>
        <row r="80">
          <cell r="E80" t="str">
            <v>§¸ d¨m 4x6</v>
          </cell>
        </row>
        <row r="81">
          <cell r="E81" t="str">
            <v>N­íc</v>
          </cell>
        </row>
        <row r="82">
          <cell r="E82" t="str">
            <v>V÷a XM M100</v>
          </cell>
        </row>
        <row r="83">
          <cell r="E83" t="str">
            <v>A.VËt liÖu</v>
          </cell>
        </row>
        <row r="84">
          <cell r="E84" t="str">
            <v>Xi m¨ng</v>
          </cell>
        </row>
        <row r="85">
          <cell r="E85" t="str">
            <v>C¸t vµng §«ng Hµ</v>
          </cell>
        </row>
        <row r="86">
          <cell r="E86" t="str">
            <v>V÷a XM M75</v>
          </cell>
        </row>
        <row r="87">
          <cell r="E87" t="str">
            <v>A.VËt liÖu</v>
          </cell>
        </row>
        <row r="88">
          <cell r="E88" t="str">
            <v>Xi m¨ng</v>
          </cell>
        </row>
        <row r="89">
          <cell r="E89" t="str">
            <v>C¸t vµng §«ng Hµ</v>
          </cell>
        </row>
        <row r="93">
          <cell r="E93" t="str">
            <v>h¹ng môc c«ng viÖc</v>
          </cell>
        </row>
        <row r="95">
          <cell r="E95" t="str">
            <v>BT mÆt cÇu ®æ t¹i chæ M300 ®¸ 1x2</v>
          </cell>
        </row>
        <row r="96">
          <cell r="E96" t="str">
            <v>A.VËt liÖu</v>
          </cell>
        </row>
        <row r="97">
          <cell r="E97" t="str">
            <v>V÷a bª t«ng M300 ®¸ 1x2 chèng thÊm</v>
          </cell>
        </row>
        <row r="98">
          <cell r="E98" t="str">
            <v>VËt liÖu kh¸c</v>
          </cell>
        </row>
        <row r="99">
          <cell r="E99" t="str">
            <v>B.Nh©n c«ng</v>
          </cell>
        </row>
        <row r="100">
          <cell r="E100" t="str">
            <v>Nh©n c«ng bËc 3.5/7</v>
          </cell>
        </row>
        <row r="101">
          <cell r="E101" t="str">
            <v>C. M¸y</v>
          </cell>
        </row>
        <row r="102">
          <cell r="E102" t="str">
            <v>M¸y trén 250l</v>
          </cell>
        </row>
        <row r="103">
          <cell r="E103" t="str">
            <v>M¸y ®Çm bµn 1KW</v>
          </cell>
        </row>
        <row r="104">
          <cell r="E104" t="str">
            <v>M¸y kh¸c</v>
          </cell>
        </row>
        <row r="105">
          <cell r="E105" t="str">
            <v>BT M300 gê khe co d·n</v>
          </cell>
        </row>
        <row r="106">
          <cell r="E106" t="str">
            <v>A.VËt liÖu</v>
          </cell>
        </row>
        <row r="107">
          <cell r="E107" t="str">
            <v>V÷a bª t«ng M300 ®¸ 1x2 ®é sôt 2-4</v>
          </cell>
        </row>
        <row r="108">
          <cell r="E108" t="str">
            <v>VËt liÖu kh¸c</v>
          </cell>
        </row>
        <row r="109">
          <cell r="E109" t="str">
            <v>B.Nh©n c«ng</v>
          </cell>
        </row>
        <row r="110">
          <cell r="E110" t="str">
            <v>Nh©n c«ng bËc 3.5/7</v>
          </cell>
        </row>
        <row r="111">
          <cell r="E111" t="str">
            <v>C. M¸y</v>
          </cell>
        </row>
        <row r="112">
          <cell r="E112" t="str">
            <v>M¸y trén 250l</v>
          </cell>
        </row>
        <row r="113">
          <cell r="E113" t="str">
            <v>M¸y kh¸c</v>
          </cell>
        </row>
        <row r="114">
          <cell r="E114" t="str">
            <v>BT gê lan can M250</v>
          </cell>
        </row>
        <row r="115">
          <cell r="E115" t="str">
            <v>A.VËt liÖu</v>
          </cell>
        </row>
        <row r="116">
          <cell r="E116" t="str">
            <v>V÷a BT M250 ®¸ 1x2 ®é sôt 2-4</v>
          </cell>
        </row>
        <row r="117">
          <cell r="E117" t="str">
            <v>VËt liÖu kh¸c</v>
          </cell>
        </row>
        <row r="118">
          <cell r="E118" t="str">
            <v>B.Nh©n c«ng</v>
          </cell>
        </row>
        <row r="119">
          <cell r="E119" t="str">
            <v>Nh©n c«ng bËc 3.5/7</v>
          </cell>
        </row>
        <row r="120">
          <cell r="E120" t="str">
            <v>C. M¸y</v>
          </cell>
        </row>
        <row r="121">
          <cell r="E121" t="str">
            <v>M¸y trén 250l</v>
          </cell>
        </row>
        <row r="122">
          <cell r="E122" t="str">
            <v>M¸y kh¸c</v>
          </cell>
        </row>
        <row r="123">
          <cell r="E123" t="str">
            <v>G/c«ng CT mÆt cÇu F=8mm</v>
          </cell>
        </row>
        <row r="124">
          <cell r="E124" t="str">
            <v>A.VËt liÖu</v>
          </cell>
        </row>
        <row r="125">
          <cell r="E125" t="str">
            <v>ThÐp trßn d=8mm</v>
          </cell>
        </row>
        <row r="126">
          <cell r="E126" t="str">
            <v>D©y thÐp</v>
          </cell>
        </row>
        <row r="127">
          <cell r="E127" t="str">
            <v>B.Nh©n c«ng</v>
          </cell>
        </row>
        <row r="128">
          <cell r="E128" t="str">
            <v>Nh©n c«ng bËc 3.5/7</v>
          </cell>
        </row>
        <row r="129">
          <cell r="E129" t="str">
            <v>C. M¸y</v>
          </cell>
        </row>
        <row r="130">
          <cell r="E130" t="str">
            <v>M¸y vËn th¨ng 0,8T</v>
          </cell>
        </row>
        <row r="131">
          <cell r="E131" t="str">
            <v>M¸y c¾t uèn cèt thÐp</v>
          </cell>
        </row>
        <row r="132">
          <cell r="E132" t="str">
            <v>G/c«ng CT mÆt cÇu + gê F=10mm</v>
          </cell>
        </row>
        <row r="133">
          <cell r="E133" t="str">
            <v>A.VËt liÖu</v>
          </cell>
        </row>
        <row r="134">
          <cell r="E134" t="str">
            <v>ThÐp trßn d=10mm</v>
          </cell>
        </row>
        <row r="135">
          <cell r="E135" t="str">
            <v>D©y thÐp</v>
          </cell>
        </row>
        <row r="136">
          <cell r="E136" t="str">
            <v>B.Nh©n c«ng</v>
          </cell>
        </row>
        <row r="137">
          <cell r="E137" t="str">
            <v>Nh©n c«ng bËc 3.5/7</v>
          </cell>
        </row>
        <row r="138">
          <cell r="E138" t="str">
            <v>C. M¸y</v>
          </cell>
        </row>
        <row r="139">
          <cell r="E139" t="str">
            <v>M¸y vËn th¨ng 0,8T</v>
          </cell>
        </row>
        <row r="140">
          <cell r="E140" t="str">
            <v>M¸y c¾t uèn cèt thÐp</v>
          </cell>
        </row>
        <row r="141">
          <cell r="E141" t="str">
            <v>G/c«ng CT gê F=14mm</v>
          </cell>
        </row>
        <row r="142">
          <cell r="E142" t="str">
            <v>A.VËt liÖu</v>
          </cell>
        </row>
        <row r="143">
          <cell r="E143" t="str">
            <v>ThÐp trßn d=14mm</v>
          </cell>
        </row>
        <row r="144">
          <cell r="E144" t="str">
            <v>D©y thÐp</v>
          </cell>
        </row>
        <row r="145">
          <cell r="E145" t="str">
            <v>Que hµn</v>
          </cell>
        </row>
        <row r="146">
          <cell r="E146" t="str">
            <v>B.Nh©n c«ng</v>
          </cell>
        </row>
        <row r="147">
          <cell r="E147" t="str">
            <v>Nh©n c«ng bËc 3.5/7</v>
          </cell>
        </row>
        <row r="148">
          <cell r="E148" t="str">
            <v>C. M¸y</v>
          </cell>
        </row>
        <row r="149">
          <cell r="E149" t="str">
            <v>M¸y hµn 23KW</v>
          </cell>
        </row>
        <row r="150">
          <cell r="E150" t="str">
            <v>M¸y vËn th¨ng 0,8T</v>
          </cell>
        </row>
        <row r="151">
          <cell r="E151" t="str">
            <v>M¸y c¾t uèn cèt thÐp</v>
          </cell>
        </row>
        <row r="152">
          <cell r="E152" t="str">
            <v>V¸n khu«n gê lan can</v>
          </cell>
        </row>
        <row r="153">
          <cell r="E153" t="str">
            <v>A.VËt liÖu</v>
          </cell>
        </row>
        <row r="154">
          <cell r="E154" t="str">
            <v>Gç v¸n</v>
          </cell>
        </row>
        <row r="155">
          <cell r="E155" t="str">
            <v>Gç chèng</v>
          </cell>
        </row>
        <row r="156">
          <cell r="E156" t="str">
            <v>§inh</v>
          </cell>
        </row>
        <row r="157">
          <cell r="E157" t="str">
            <v>VËt liÖu kh¸c</v>
          </cell>
        </row>
        <row r="158">
          <cell r="E158" t="str">
            <v>B.Nh©n c«ng</v>
          </cell>
        </row>
        <row r="159">
          <cell r="E159" t="str">
            <v>Nh©n c«ng bËc 4,0/7</v>
          </cell>
        </row>
        <row r="160">
          <cell r="E160" t="str">
            <v>Bao t¶i tÈm nhùa ®­êng</v>
          </cell>
        </row>
        <row r="161">
          <cell r="E161" t="str">
            <v>A.VËt liÖu</v>
          </cell>
        </row>
        <row r="162">
          <cell r="E162" t="str">
            <v>Nhùa ®­êng</v>
          </cell>
        </row>
        <row r="163">
          <cell r="E163" t="str">
            <v xml:space="preserve">Bao t¶i  </v>
          </cell>
        </row>
        <row r="164">
          <cell r="E164" t="str">
            <v>Bét ®¸</v>
          </cell>
        </row>
        <row r="165">
          <cell r="E165" t="str">
            <v>Cñi</v>
          </cell>
        </row>
        <row r="166">
          <cell r="E166" t="str">
            <v>B.Nh©n c«ng</v>
          </cell>
        </row>
        <row r="167">
          <cell r="E167" t="str">
            <v>Nh©n c«ng bËc 3.5/7</v>
          </cell>
        </row>
        <row r="168">
          <cell r="E168" t="str">
            <v>Khe co d·n cao su mua t¹i TPHCM</v>
          </cell>
        </row>
        <row r="169">
          <cell r="E169" t="str">
            <v>A.VËt liÖu</v>
          </cell>
        </row>
        <row r="170">
          <cell r="E170" t="str">
            <v>Khe co d·n cao su</v>
          </cell>
        </row>
        <row r="171">
          <cell r="E171" t="str">
            <v>VËt liÖu kh¸c</v>
          </cell>
        </row>
        <row r="172">
          <cell r="E172" t="str">
            <v>B.Nh©n c«ng</v>
          </cell>
        </row>
        <row r="173">
          <cell r="E173" t="str">
            <v>Nh©n c«ng bËc 3.0/7</v>
          </cell>
        </row>
        <row r="174">
          <cell r="E174" t="str">
            <v>èng tho¸t n­íc F=150 , L=1m</v>
          </cell>
        </row>
        <row r="175">
          <cell r="E175" t="str">
            <v>A.VËt liÖu</v>
          </cell>
        </row>
        <row r="176">
          <cell r="E176" t="str">
            <v>èng tho¸t n­íc</v>
          </cell>
        </row>
        <row r="177">
          <cell r="E177" t="str">
            <v>VËt liÖu kh¸c</v>
          </cell>
        </row>
        <row r="178">
          <cell r="E178" t="str">
            <v>B.Nh©n c«ng</v>
          </cell>
        </row>
        <row r="179">
          <cell r="E179" t="str">
            <v>Nh©n c«ng bËc 3.0/7</v>
          </cell>
        </row>
        <row r="180">
          <cell r="E180" t="str">
            <v>Khoan lç thÐp</v>
          </cell>
        </row>
        <row r="181">
          <cell r="E181" t="str">
            <v>B.Nh©n c«ng</v>
          </cell>
        </row>
        <row r="182">
          <cell r="E182" t="str">
            <v>Nh©n c«ng bËc 4,0/7</v>
          </cell>
        </row>
        <row r="183">
          <cell r="E183" t="str">
            <v>C. M¸y</v>
          </cell>
        </row>
        <row r="184">
          <cell r="E184" t="str">
            <v>M¸y khoan</v>
          </cell>
        </row>
        <row r="185">
          <cell r="E185" t="str">
            <v>C¾t thÐp h×nh (lÊy dÊu,tÈy bavia)</v>
          </cell>
        </row>
        <row r="186">
          <cell r="E186" t="str">
            <v>A.VËt liÖu</v>
          </cell>
        </row>
        <row r="187">
          <cell r="E187" t="str">
            <v>¤xy</v>
          </cell>
        </row>
        <row r="188">
          <cell r="E188" t="str">
            <v>§Êt ®Ìn</v>
          </cell>
        </row>
        <row r="189">
          <cell r="E189" t="str">
            <v>B.Nh©n c«ng</v>
          </cell>
        </row>
        <row r="190">
          <cell r="E190" t="str">
            <v>Nh©n c«ng bËc 4,0/7</v>
          </cell>
        </row>
        <row r="191">
          <cell r="E191" t="str">
            <v>QuÐt keo Epoxy 1438 TC 0,5l/m2</v>
          </cell>
        </row>
        <row r="192">
          <cell r="E192" t="str">
            <v>A.VËt liÖu</v>
          </cell>
        </row>
        <row r="193">
          <cell r="E193" t="str">
            <v>Concresive 1438</v>
          </cell>
        </row>
        <row r="194">
          <cell r="E194" t="str">
            <v>Chæi quÐt</v>
          </cell>
        </row>
        <row r="195">
          <cell r="E195" t="str">
            <v>B.Nh©n c«ng</v>
          </cell>
        </row>
        <row r="196">
          <cell r="E196" t="str">
            <v>Nh©n c«ng bËc 4,0/7</v>
          </cell>
        </row>
        <row r="197">
          <cell r="E197" t="str">
            <v>Bul«ng M20.</v>
          </cell>
        </row>
        <row r="198">
          <cell r="E198" t="str">
            <v>A.VËt liÖu</v>
          </cell>
        </row>
        <row r="199">
          <cell r="E199" t="str">
            <v>Bul«ng M20</v>
          </cell>
        </row>
        <row r="200">
          <cell r="E200" t="str">
            <v>VËt liÖu kh¸c</v>
          </cell>
        </row>
        <row r="201">
          <cell r="E201" t="str">
            <v>B.Nh©n c«ng</v>
          </cell>
        </row>
        <row r="202">
          <cell r="E202" t="str">
            <v>Nh©n c«ng bËc 3.0/7</v>
          </cell>
        </row>
        <row r="203">
          <cell r="E203" t="str">
            <v>§µo ®Êt mãng ®Êt cÊp 3</v>
          </cell>
        </row>
        <row r="204">
          <cell r="E204" t="str">
            <v>B.Nh©n c«ng</v>
          </cell>
        </row>
        <row r="205">
          <cell r="E205" t="str">
            <v>Nh©n c«ng bËc 2.7/7</v>
          </cell>
        </row>
        <row r="206">
          <cell r="E206" t="str">
            <v>§¾p ®Êt mãng ®Êt cÊp 3</v>
          </cell>
        </row>
        <row r="207">
          <cell r="E207" t="str">
            <v>B.Nh©n c«ng</v>
          </cell>
        </row>
        <row r="208">
          <cell r="E208" t="str">
            <v>Nh©n c«ng bËc 3.0/7</v>
          </cell>
        </row>
        <row r="209">
          <cell r="E209" t="str">
            <v>§µo mãng b»ng m¸y</v>
          </cell>
        </row>
        <row r="210">
          <cell r="E210" t="str">
            <v>B.Nh©n c«ng</v>
          </cell>
        </row>
        <row r="211">
          <cell r="E211" t="str">
            <v>Nh©n c«ng bËc 3.0/7</v>
          </cell>
        </row>
        <row r="212">
          <cell r="E212" t="str">
            <v>C. M¸y</v>
          </cell>
        </row>
        <row r="213">
          <cell r="E213" t="str">
            <v>M¸y ®µo&lt;=0.4m3</v>
          </cell>
        </row>
        <row r="214">
          <cell r="E214" t="str">
            <v>§¾p ®Êt mãng b»ng m¸y</v>
          </cell>
        </row>
        <row r="215">
          <cell r="E215" t="str">
            <v>C. M¸y</v>
          </cell>
        </row>
        <row r="216">
          <cell r="E216" t="str">
            <v>M¸y ®Çm 9T</v>
          </cell>
        </row>
        <row r="217">
          <cell r="E217" t="str">
            <v>M¸y ñi 110cv</v>
          </cell>
        </row>
        <row r="218">
          <cell r="E218" t="str">
            <v>§µo ph¸ ®¸</v>
          </cell>
        </row>
        <row r="219">
          <cell r="E219" t="str">
            <v>B.Nh©n c«ng</v>
          </cell>
        </row>
        <row r="220">
          <cell r="E220" t="str">
            <v>Nh©n c«ng bËc 3.0/7</v>
          </cell>
        </row>
        <row r="221">
          <cell r="E221" t="str">
            <v>§µo ph¸ ®¸ b»ng næ m×n</v>
          </cell>
        </row>
        <row r="222">
          <cell r="E222" t="str">
            <v>A.VËt liÖu</v>
          </cell>
        </row>
        <row r="223">
          <cell r="E223" t="str">
            <v>Thuèc næ Am«nÝt</v>
          </cell>
        </row>
        <row r="224">
          <cell r="E224" t="str">
            <v>KÝp næ</v>
          </cell>
        </row>
        <row r="225">
          <cell r="E225" t="str">
            <v>D©y næ</v>
          </cell>
        </row>
        <row r="226">
          <cell r="E226" t="str">
            <v>D©y ch¸y chËm</v>
          </cell>
        </row>
        <row r="227">
          <cell r="E227" t="str">
            <v>D©y ®iÖn</v>
          </cell>
        </row>
        <row r="228">
          <cell r="E228" t="str">
            <v>VËt liÖu kh¸c</v>
          </cell>
        </row>
        <row r="229">
          <cell r="E229" t="str">
            <v>B.Nh©n c«ng</v>
          </cell>
        </row>
        <row r="230">
          <cell r="E230" t="str">
            <v>Nh©n c«ng bËc 3.0/7</v>
          </cell>
        </row>
        <row r="231">
          <cell r="E231" t="str">
            <v>C. M¸y</v>
          </cell>
        </row>
        <row r="232">
          <cell r="E232" t="str">
            <v>M¸y khoan BT cÇm tay</v>
          </cell>
        </row>
        <row r="233">
          <cell r="E233" t="str">
            <v>M¸y nÐn khÝ 10m3/h</v>
          </cell>
        </row>
        <row r="234">
          <cell r="E234" t="str">
            <v>Gia c«ng vµ L§ thÐp d=12mm</v>
          </cell>
        </row>
        <row r="235">
          <cell r="E235" t="str">
            <v>A.VËt liÖu</v>
          </cell>
        </row>
        <row r="236">
          <cell r="E236" t="str">
            <v>ThÐp trßn d=12mm</v>
          </cell>
        </row>
        <row r="237">
          <cell r="E237" t="str">
            <v>Que hµn</v>
          </cell>
        </row>
        <row r="238">
          <cell r="E238" t="str">
            <v>VËt liÖu kh¸c</v>
          </cell>
        </row>
        <row r="239">
          <cell r="E239" t="str">
            <v>B.Nh©n c«ng</v>
          </cell>
        </row>
        <row r="240">
          <cell r="E240" t="str">
            <v>Nh©n c«ng bËc 3.5/7</v>
          </cell>
        </row>
        <row r="241">
          <cell r="E241" t="str">
            <v>C. M¸y</v>
          </cell>
        </row>
        <row r="242">
          <cell r="E242" t="str">
            <v>M¸y hµn 23KW</v>
          </cell>
        </row>
        <row r="243">
          <cell r="E243" t="str">
            <v>§­êng hµn</v>
          </cell>
        </row>
        <row r="244">
          <cell r="E244" t="str">
            <v>A.VËt liÖu</v>
          </cell>
        </row>
        <row r="245">
          <cell r="E245" t="str">
            <v>Que hµn</v>
          </cell>
        </row>
        <row r="246">
          <cell r="E246" t="str">
            <v>B.Nh©n c«ng</v>
          </cell>
        </row>
        <row r="247">
          <cell r="E247" t="str">
            <v>Nh©n c«ng bËc 4,0/7</v>
          </cell>
        </row>
        <row r="248">
          <cell r="E248" t="str">
            <v>C. M¸y</v>
          </cell>
        </row>
        <row r="249">
          <cell r="E249" t="str">
            <v>M¸y hµn 23KW</v>
          </cell>
        </row>
        <row r="250">
          <cell r="E250" t="str">
            <v>BT xµ mò+®¸ kª gèi trô M300 d.n­íc</v>
          </cell>
        </row>
        <row r="251">
          <cell r="E251" t="str">
            <v>A.VËt liÖu</v>
          </cell>
        </row>
        <row r="252">
          <cell r="E252" t="str">
            <v>V÷a bª t«ng M300 ®¸ 1x2 ®é sôt 6-8</v>
          </cell>
        </row>
        <row r="253">
          <cell r="E253" t="str">
            <v>VËt liÖu kh¸c</v>
          </cell>
        </row>
        <row r="254">
          <cell r="E254" t="str">
            <v>B.Nh©n c«ng</v>
          </cell>
        </row>
        <row r="255">
          <cell r="E255" t="str">
            <v>Nh©n c«ng bËc 4,0/7</v>
          </cell>
        </row>
        <row r="256">
          <cell r="E256" t="str">
            <v>C. M¸y</v>
          </cell>
        </row>
        <row r="257">
          <cell r="E257" t="str">
            <v>M¸y trén 250l</v>
          </cell>
        </row>
        <row r="258">
          <cell r="E258" t="str">
            <v>M¸y ®Çm dïi1.5KW</v>
          </cell>
        </row>
        <row r="259">
          <cell r="E259" t="str">
            <v>CÈu 16T</v>
          </cell>
        </row>
        <row r="260">
          <cell r="E260" t="str">
            <v>Sµ lan 200T</v>
          </cell>
        </row>
        <row r="261">
          <cell r="E261" t="str">
            <v>Sµ lan 400T</v>
          </cell>
        </row>
        <row r="262">
          <cell r="E262" t="str">
            <v>Tµu kÐo 150cv</v>
          </cell>
        </row>
        <row r="263">
          <cell r="E263" t="str">
            <v>M¸y kh¸c</v>
          </cell>
        </row>
        <row r="264">
          <cell r="E264" t="str">
            <v>BT ®¸ kª gèi mè M300 trªn c¹n</v>
          </cell>
        </row>
        <row r="265">
          <cell r="E265" t="str">
            <v>A.VËt liÖu</v>
          </cell>
        </row>
        <row r="266">
          <cell r="E266" t="str">
            <v>V÷a bª t«ng M300 ®¸ 1x2 ®é sôt 6-8</v>
          </cell>
        </row>
        <row r="267">
          <cell r="E267" t="str">
            <v>VËt liÖu kh¸c</v>
          </cell>
        </row>
        <row r="268">
          <cell r="E268" t="str">
            <v>B.Nh©n c«ng</v>
          </cell>
        </row>
        <row r="269">
          <cell r="E269" t="str">
            <v>Nh©n c«ng bËc 4,0/7</v>
          </cell>
        </row>
        <row r="270">
          <cell r="E270" t="str">
            <v>C. M¸y</v>
          </cell>
        </row>
        <row r="271">
          <cell r="E271" t="str">
            <v>M¸y trén 250l</v>
          </cell>
        </row>
        <row r="272">
          <cell r="E272" t="str">
            <v>M¸y ®Çm dïi1.5KW</v>
          </cell>
        </row>
        <row r="273">
          <cell r="E273" t="str">
            <v>CÈu 16T</v>
          </cell>
        </row>
        <row r="274">
          <cell r="E274" t="str">
            <v>M¸y kh¸c</v>
          </cell>
        </row>
        <row r="275">
          <cell r="E275" t="str">
            <v>V¸n khu«n thÐp mè+t­êng</v>
          </cell>
        </row>
        <row r="276">
          <cell r="E276" t="str">
            <v>A.VËt liÖu</v>
          </cell>
        </row>
        <row r="277">
          <cell r="E277" t="str">
            <v>ThÐp tÊm</v>
          </cell>
        </row>
        <row r="278">
          <cell r="E278" t="str">
            <v>ThÐp h×nh</v>
          </cell>
        </row>
        <row r="279">
          <cell r="E279" t="str">
            <v>Gç v¸n</v>
          </cell>
        </row>
        <row r="280">
          <cell r="E280" t="str">
            <v>Que hµn</v>
          </cell>
        </row>
        <row r="281">
          <cell r="E281" t="str">
            <v>VËt liÖu kh¸c</v>
          </cell>
        </row>
        <row r="282">
          <cell r="E282" t="str">
            <v>B.Nh©n c«ng</v>
          </cell>
        </row>
        <row r="283">
          <cell r="E283" t="str">
            <v>Nh©n c«ng bËc 4,0/7</v>
          </cell>
        </row>
        <row r="284">
          <cell r="E284" t="str">
            <v>C. M¸y</v>
          </cell>
        </row>
        <row r="285">
          <cell r="E285" t="str">
            <v>M¸y hµn 23KW</v>
          </cell>
        </row>
        <row r="286">
          <cell r="E286" t="str">
            <v>CÈu 16T</v>
          </cell>
        </row>
        <row r="287">
          <cell r="E287" t="str">
            <v>M¸y kh¸c</v>
          </cell>
        </row>
        <row r="288">
          <cell r="E288" t="str">
            <v>BT th©n + bÖ mè M250</v>
          </cell>
        </row>
        <row r="289">
          <cell r="E289" t="str">
            <v>A.VËt liÖu</v>
          </cell>
        </row>
        <row r="290">
          <cell r="E290" t="str">
            <v>V÷a BT M250 ®¸ 1x2 ®é sôt 6-8</v>
          </cell>
        </row>
        <row r="291">
          <cell r="E291" t="str">
            <v>VËt liÖu kh¸c</v>
          </cell>
        </row>
        <row r="292">
          <cell r="E292" t="str">
            <v>B.Nh©n c«ng</v>
          </cell>
        </row>
        <row r="293">
          <cell r="E293" t="str">
            <v>Nh©n c«ng bËc 4,0/7</v>
          </cell>
        </row>
        <row r="294">
          <cell r="E294" t="str">
            <v>C. M¸y</v>
          </cell>
        </row>
        <row r="295">
          <cell r="E295" t="str">
            <v>M¸y trén 250l</v>
          </cell>
        </row>
        <row r="296">
          <cell r="E296" t="str">
            <v>M¸y ®Çm dïi1.5KW</v>
          </cell>
        </row>
        <row r="297">
          <cell r="E297" t="str">
            <v>CÈu 16T</v>
          </cell>
        </row>
        <row r="298">
          <cell r="E298" t="str">
            <v>M¸y kh¸c</v>
          </cell>
        </row>
        <row r="299">
          <cell r="E299" t="str">
            <v>BT t­êng ngùc + t­êng c¸nh M250</v>
          </cell>
        </row>
        <row r="300">
          <cell r="E300" t="str">
            <v>A.VËt liÖu</v>
          </cell>
        </row>
        <row r="301">
          <cell r="E301" t="str">
            <v>V÷a BT M250 ®¸ 1x2 ®é sôt 2-4</v>
          </cell>
        </row>
        <row r="302">
          <cell r="E302" t="str">
            <v>Gç v¸n</v>
          </cell>
        </row>
        <row r="303">
          <cell r="E303" t="str">
            <v>§inh</v>
          </cell>
        </row>
        <row r="304">
          <cell r="E304" t="str">
            <v>§inh ®Üa</v>
          </cell>
        </row>
        <row r="305">
          <cell r="E305" t="str">
            <v>VËt liÖu kh¸c</v>
          </cell>
        </row>
        <row r="306">
          <cell r="E306" t="str">
            <v>B.Nh©n c«ng</v>
          </cell>
        </row>
        <row r="307">
          <cell r="E307" t="str">
            <v>Nh©n c«ng bËc 4,0/7</v>
          </cell>
        </row>
        <row r="308">
          <cell r="E308" t="str">
            <v>C. M¸y</v>
          </cell>
        </row>
        <row r="309">
          <cell r="E309" t="str">
            <v>M¸y trén 250l</v>
          </cell>
        </row>
        <row r="310">
          <cell r="E310" t="str">
            <v>M¸y ®Çm dïi1.5KW</v>
          </cell>
        </row>
        <row r="311">
          <cell r="E311" t="str">
            <v>M¸y vËn th¨ng 0,8T</v>
          </cell>
        </row>
        <row r="312">
          <cell r="E312" t="str">
            <v>§¸ héc x©y m¸i taluy v÷a M100</v>
          </cell>
        </row>
        <row r="313">
          <cell r="E313" t="str">
            <v>A.VËt liÖu</v>
          </cell>
        </row>
        <row r="314">
          <cell r="E314" t="str">
            <v>§¸ héc</v>
          </cell>
        </row>
        <row r="315">
          <cell r="E315" t="str">
            <v>§¸ d¨m 4x6</v>
          </cell>
        </row>
        <row r="316">
          <cell r="E316" t="str">
            <v>V÷a XM M100</v>
          </cell>
        </row>
        <row r="317">
          <cell r="E317" t="str">
            <v>B.Nh©n c«ng</v>
          </cell>
        </row>
        <row r="318">
          <cell r="E318" t="str">
            <v>Nh©n c«ng bËc 4,0/7</v>
          </cell>
        </row>
        <row r="319">
          <cell r="E319" t="str">
            <v>§¸ héc x©y tø nãn v÷a M100</v>
          </cell>
        </row>
        <row r="320">
          <cell r="E320" t="str">
            <v>A.VËt liÖu</v>
          </cell>
        </row>
        <row r="321">
          <cell r="E321" t="str">
            <v>§¸ héc</v>
          </cell>
        </row>
        <row r="322">
          <cell r="E322" t="str">
            <v>§¸ d¨m 4x6</v>
          </cell>
        </row>
        <row r="323">
          <cell r="E323" t="str">
            <v>D©y thÐp</v>
          </cell>
        </row>
        <row r="324">
          <cell r="E324" t="str">
            <v>V÷a XM M100</v>
          </cell>
        </row>
        <row r="325">
          <cell r="E325" t="str">
            <v>B.Nh©n c«ng</v>
          </cell>
        </row>
        <row r="326">
          <cell r="E326" t="str">
            <v>Nh©n c«ng bËc 3.5/7</v>
          </cell>
        </row>
        <row r="327">
          <cell r="E327" t="str">
            <v>§¸ héc x©y ch©n khay v÷a M100</v>
          </cell>
        </row>
        <row r="328">
          <cell r="E328" t="str">
            <v>A.VËt liÖu</v>
          </cell>
        </row>
        <row r="329">
          <cell r="E329" t="str">
            <v>§¸ héc</v>
          </cell>
        </row>
        <row r="330">
          <cell r="E330" t="str">
            <v>§¸ d¨m 4x6</v>
          </cell>
        </row>
        <row r="331">
          <cell r="E331" t="str">
            <v>V÷a XM M100</v>
          </cell>
        </row>
        <row r="332">
          <cell r="E332" t="str">
            <v>B.Nh©n c«ng</v>
          </cell>
        </row>
        <row r="333">
          <cell r="E333" t="str">
            <v>Nh©n c«ng bËc 3.5/7</v>
          </cell>
        </row>
        <row r="334">
          <cell r="E334" t="str">
            <v xml:space="preserve">BT th©n, bÖ trô M250 </v>
          </cell>
        </row>
        <row r="335">
          <cell r="E335" t="str">
            <v>A.VËt liÖu</v>
          </cell>
        </row>
        <row r="336">
          <cell r="E336" t="str">
            <v>V÷a BT M250 ®¸ 1x2 ®é sôt 6-8</v>
          </cell>
        </row>
        <row r="337">
          <cell r="E337" t="str">
            <v>VËt liÖu kh¸c</v>
          </cell>
        </row>
        <row r="338">
          <cell r="E338" t="str">
            <v>B.Nh©n c«ng</v>
          </cell>
        </row>
        <row r="339">
          <cell r="E339" t="str">
            <v>Nh©n c«ng bËc 4,0/7</v>
          </cell>
        </row>
        <row r="340">
          <cell r="E340" t="str">
            <v>C. M¸y</v>
          </cell>
        </row>
        <row r="341">
          <cell r="E341" t="str">
            <v>M¸y trén 250l</v>
          </cell>
        </row>
        <row r="342">
          <cell r="E342" t="str">
            <v>M¸y ®Çm dïi1.5KW</v>
          </cell>
        </row>
        <row r="343">
          <cell r="E343" t="str">
            <v>Sµ lan 200T</v>
          </cell>
        </row>
        <row r="344">
          <cell r="E344" t="str">
            <v>Sµ lan 400T</v>
          </cell>
        </row>
        <row r="345">
          <cell r="E345" t="str">
            <v>Tµu kÐo 150cv</v>
          </cell>
        </row>
        <row r="346">
          <cell r="E346" t="str">
            <v>CÈu 16T</v>
          </cell>
        </row>
        <row r="347">
          <cell r="E347" t="str">
            <v>M¸y kh¸c</v>
          </cell>
        </row>
        <row r="348">
          <cell r="E348" t="str">
            <v>Cèt thÐp mè F=8mm trªn c¹n</v>
          </cell>
        </row>
        <row r="349">
          <cell r="E349" t="str">
            <v>A.VËt liÖu</v>
          </cell>
        </row>
        <row r="350">
          <cell r="E350" t="str">
            <v>ThÐp trßn d=8mm</v>
          </cell>
        </row>
        <row r="351">
          <cell r="E351" t="str">
            <v>D©y thÐp</v>
          </cell>
        </row>
        <row r="352">
          <cell r="E352" t="str">
            <v>B.Nh©n c«ng</v>
          </cell>
        </row>
        <row r="353">
          <cell r="E353" t="str">
            <v>Nh©n c«ng bËc 4,0/7</v>
          </cell>
        </row>
        <row r="354">
          <cell r="E354" t="str">
            <v>C. M¸y</v>
          </cell>
        </row>
        <row r="355">
          <cell r="E355" t="str">
            <v>M¸y c¾t uèn cèt thÐp</v>
          </cell>
        </row>
        <row r="356">
          <cell r="E356" t="str">
            <v>CÈu 16T</v>
          </cell>
        </row>
        <row r="357">
          <cell r="E357" t="str">
            <v>Cèt thÐp mè F=10mm trªn c¹n</v>
          </cell>
        </row>
        <row r="358">
          <cell r="E358" t="str">
            <v>A.VËt liÖu</v>
          </cell>
        </row>
        <row r="359">
          <cell r="E359" t="str">
            <v>ThÐp trßn d=10mm</v>
          </cell>
        </row>
        <row r="360">
          <cell r="E360" t="str">
            <v>D©y thÐp</v>
          </cell>
        </row>
        <row r="361">
          <cell r="E361" t="str">
            <v>B.Nh©n c«ng</v>
          </cell>
        </row>
        <row r="362">
          <cell r="E362" t="str">
            <v>Nh©n c«ng bËc 4,0/7</v>
          </cell>
        </row>
        <row r="363">
          <cell r="E363" t="str">
            <v>C. M¸y</v>
          </cell>
        </row>
        <row r="364">
          <cell r="E364" t="str">
            <v>M¸y c¾t uèn cèt thÐp</v>
          </cell>
        </row>
        <row r="365">
          <cell r="E365" t="str">
            <v>CÈu 16T</v>
          </cell>
        </row>
        <row r="366">
          <cell r="E366" t="str">
            <v>Cèt thÐp mè F=12mm trªn c¹n</v>
          </cell>
        </row>
        <row r="367">
          <cell r="E367" t="str">
            <v>A.VËt liÖu</v>
          </cell>
        </row>
        <row r="368">
          <cell r="E368" t="str">
            <v>ThÐp trßn d=12mm</v>
          </cell>
        </row>
        <row r="369">
          <cell r="E369" t="str">
            <v>D©y thÐp</v>
          </cell>
        </row>
        <row r="370">
          <cell r="E370" t="str">
            <v>Que hµn</v>
          </cell>
        </row>
        <row r="371">
          <cell r="E371" t="str">
            <v>B.Nh©n c«ng</v>
          </cell>
        </row>
        <row r="372">
          <cell r="E372" t="str">
            <v>Nh©n c«ng bËc 4,0/7</v>
          </cell>
        </row>
        <row r="373">
          <cell r="E373" t="str">
            <v>C. M¸y</v>
          </cell>
        </row>
        <row r="374">
          <cell r="E374" t="str">
            <v>M¸y c¾t uèn cèt thÐp</v>
          </cell>
        </row>
        <row r="375">
          <cell r="E375" t="str">
            <v>CÈu 16T</v>
          </cell>
        </row>
        <row r="376">
          <cell r="E376" t="str">
            <v>M¸y hµn 23KW</v>
          </cell>
        </row>
        <row r="377">
          <cell r="E377" t="str">
            <v>Cèt thÐp mè F=14mm trªn c¹n</v>
          </cell>
        </row>
        <row r="378">
          <cell r="E378" t="str">
            <v>A.VËt liÖu</v>
          </cell>
        </row>
        <row r="379">
          <cell r="E379" t="str">
            <v>ThÐp trßn d=14mm</v>
          </cell>
        </row>
        <row r="380">
          <cell r="E380" t="str">
            <v>D©y thÐp</v>
          </cell>
        </row>
        <row r="381">
          <cell r="E381" t="str">
            <v>Que hµn</v>
          </cell>
        </row>
        <row r="382">
          <cell r="E382" t="str">
            <v>B.Nh©n c«ng</v>
          </cell>
        </row>
        <row r="383">
          <cell r="E383" t="str">
            <v>Nh©n c«ng bËc 4,0/7</v>
          </cell>
        </row>
        <row r="384">
          <cell r="E384" t="str">
            <v>C. M¸y</v>
          </cell>
        </row>
        <row r="385">
          <cell r="E385" t="str">
            <v>M¸y c¾t uèn cèt thÐp</v>
          </cell>
        </row>
        <row r="386">
          <cell r="E386" t="str">
            <v>CÈu 16T</v>
          </cell>
        </row>
        <row r="387">
          <cell r="E387" t="str">
            <v>M¸y hµn 23KW</v>
          </cell>
        </row>
        <row r="388">
          <cell r="E388" t="str">
            <v>Cèt thÐp mè F=16mm trªn c¹n</v>
          </cell>
        </row>
        <row r="389">
          <cell r="E389" t="str">
            <v>A.VËt liÖu</v>
          </cell>
        </row>
        <row r="390">
          <cell r="E390" t="str">
            <v>ThÐp trßn d=16mm</v>
          </cell>
        </row>
        <row r="391">
          <cell r="E391" t="str">
            <v>D©y thÐp</v>
          </cell>
        </row>
        <row r="392">
          <cell r="E392" t="str">
            <v>Que hµn</v>
          </cell>
        </row>
        <row r="393">
          <cell r="E393" t="str">
            <v>B.Nh©n c«ng</v>
          </cell>
        </row>
        <row r="394">
          <cell r="E394" t="str">
            <v>Nh©n c«ng bËc 4,0/7</v>
          </cell>
        </row>
        <row r="395">
          <cell r="E395" t="str">
            <v>C. M¸y</v>
          </cell>
        </row>
        <row r="396">
          <cell r="E396" t="str">
            <v>M¸y c¾t uèn cèt thÐp</v>
          </cell>
        </row>
        <row r="397">
          <cell r="E397" t="str">
            <v>CÈu 16T</v>
          </cell>
        </row>
        <row r="398">
          <cell r="E398" t="str">
            <v>M¸y hµn 23KW</v>
          </cell>
        </row>
        <row r="399">
          <cell r="E399" t="str">
            <v>Cèt thÐp mè F&gt;18mm trªn c¹n</v>
          </cell>
        </row>
        <row r="400">
          <cell r="E400" t="str">
            <v>A.VËt liÖu</v>
          </cell>
        </row>
        <row r="401">
          <cell r="E401" t="str">
            <v>ThÐp trßn d=20mm</v>
          </cell>
        </row>
        <row r="402">
          <cell r="E402" t="str">
            <v>D©y thÐp</v>
          </cell>
        </row>
        <row r="403">
          <cell r="E403" t="str">
            <v>Que hµn</v>
          </cell>
        </row>
        <row r="404">
          <cell r="E404" t="str">
            <v>B.Nh©n c«ng</v>
          </cell>
        </row>
        <row r="405">
          <cell r="E405" t="str">
            <v>Nh©n c«ng bËc 4,0/7</v>
          </cell>
        </row>
        <row r="406">
          <cell r="E406" t="str">
            <v>C. M¸y</v>
          </cell>
        </row>
        <row r="407">
          <cell r="E407" t="str">
            <v>M¸y c¾t uèn cèt thÐp</v>
          </cell>
        </row>
        <row r="408">
          <cell r="E408" t="str">
            <v>CÈu 16T</v>
          </cell>
        </row>
        <row r="409">
          <cell r="E409" t="str">
            <v>M¸y hµn 23KW</v>
          </cell>
        </row>
        <row r="410">
          <cell r="E410" t="str">
            <v>Cèt thÐp trô F=8mm d­íi n­íc</v>
          </cell>
        </row>
        <row r="411">
          <cell r="E411" t="str">
            <v>A.VËt liÖu</v>
          </cell>
        </row>
        <row r="412">
          <cell r="E412" t="str">
            <v>ThÐp trßn d=8mm</v>
          </cell>
        </row>
        <row r="413">
          <cell r="E413" t="str">
            <v>D©y thÐp</v>
          </cell>
        </row>
        <row r="414">
          <cell r="E414" t="str">
            <v>B.Nh©n c«ng</v>
          </cell>
        </row>
        <row r="415">
          <cell r="E415" t="str">
            <v>Nh©n c«ng bËc 4,0/7</v>
          </cell>
        </row>
        <row r="416">
          <cell r="E416" t="str">
            <v>C. M¸y</v>
          </cell>
        </row>
        <row r="417">
          <cell r="E417" t="str">
            <v>M¸y c¾t uèn cèt thÐp</v>
          </cell>
        </row>
        <row r="418">
          <cell r="E418" t="str">
            <v>Sµ lan 200T</v>
          </cell>
        </row>
        <row r="419">
          <cell r="E419" t="str">
            <v>Sµ lan 400T</v>
          </cell>
        </row>
        <row r="420">
          <cell r="E420" t="str">
            <v>Tµu kÐo 150cv</v>
          </cell>
        </row>
        <row r="421">
          <cell r="E421" t="str">
            <v>CÈu 25T</v>
          </cell>
        </row>
        <row r="422">
          <cell r="E422" t="str">
            <v>Cèt thÐp trô F=10mm d­íi n­íc</v>
          </cell>
        </row>
        <row r="423">
          <cell r="E423" t="str">
            <v>A.VËt liÖu</v>
          </cell>
        </row>
        <row r="424">
          <cell r="E424" t="str">
            <v>ThÐp trßn d=10mm</v>
          </cell>
        </row>
        <row r="425">
          <cell r="E425" t="str">
            <v>D©y thÐp</v>
          </cell>
        </row>
        <row r="426">
          <cell r="E426" t="str">
            <v>B.Nh©n c«ng</v>
          </cell>
        </row>
        <row r="427">
          <cell r="E427" t="str">
            <v>Nh©n c«ng bËc 4,0/7</v>
          </cell>
        </row>
        <row r="428">
          <cell r="E428" t="str">
            <v>C. M¸y</v>
          </cell>
        </row>
        <row r="429">
          <cell r="E429" t="str">
            <v>M¸y c¾t uèn cèt thÐp</v>
          </cell>
        </row>
        <row r="430">
          <cell r="E430" t="str">
            <v>Sµ lan 200T</v>
          </cell>
        </row>
        <row r="431">
          <cell r="E431" t="str">
            <v>Sµ lan 400T</v>
          </cell>
        </row>
        <row r="432">
          <cell r="E432" t="str">
            <v>Tµu kÐo 150cv</v>
          </cell>
        </row>
        <row r="433">
          <cell r="E433" t="str">
            <v>CÈu 25T</v>
          </cell>
        </row>
        <row r="434">
          <cell r="E434" t="str">
            <v>Cèt thÐp trô F=16mm d­íi n­íc</v>
          </cell>
        </row>
        <row r="435">
          <cell r="E435" t="str">
            <v>A.VËt liÖu</v>
          </cell>
        </row>
        <row r="436">
          <cell r="E436" t="str">
            <v>ThÐp trßn d=16mm</v>
          </cell>
        </row>
        <row r="437">
          <cell r="E437" t="str">
            <v>D©y thÐp</v>
          </cell>
        </row>
        <row r="438">
          <cell r="E438" t="str">
            <v>Que hµn</v>
          </cell>
        </row>
        <row r="439">
          <cell r="E439" t="str">
            <v>B.Nh©n c«ng</v>
          </cell>
        </row>
        <row r="440">
          <cell r="E440" t="str">
            <v>Nh©n c«ng bËc 4,0/7</v>
          </cell>
        </row>
        <row r="441">
          <cell r="E441" t="str">
            <v>C. M¸y</v>
          </cell>
        </row>
        <row r="442">
          <cell r="E442" t="str">
            <v>M¸y c¾t uèn cèt thÐp</v>
          </cell>
        </row>
        <row r="443">
          <cell r="E443" t="str">
            <v>CÈu 25T</v>
          </cell>
        </row>
        <row r="444">
          <cell r="E444" t="str">
            <v>M¸y hµn 23KW</v>
          </cell>
        </row>
        <row r="445">
          <cell r="E445" t="str">
            <v>Sµ lan 200T</v>
          </cell>
        </row>
        <row r="446">
          <cell r="E446" t="str">
            <v>Sµ lan 400T</v>
          </cell>
        </row>
        <row r="447">
          <cell r="E447" t="str">
            <v>Tµu kÐo 150cv</v>
          </cell>
        </row>
        <row r="448">
          <cell r="E448" t="str">
            <v>Cèt thÐp trô F=20mm d­íi n­íc</v>
          </cell>
        </row>
        <row r="449">
          <cell r="E449" t="str">
            <v>A.VËt liÖu</v>
          </cell>
        </row>
        <row r="450">
          <cell r="E450" t="str">
            <v>ThÐp trßn d=20mm</v>
          </cell>
        </row>
        <row r="451">
          <cell r="E451" t="str">
            <v>D©y thÐp</v>
          </cell>
        </row>
        <row r="452">
          <cell r="E452" t="str">
            <v>Que hµn</v>
          </cell>
        </row>
        <row r="453">
          <cell r="E453" t="str">
            <v>B.Nh©n c«ng</v>
          </cell>
        </row>
        <row r="454">
          <cell r="E454" t="str">
            <v>Nh©n c«ng bËc 4,0/7</v>
          </cell>
        </row>
        <row r="455">
          <cell r="E455" t="str">
            <v>C. M¸y</v>
          </cell>
        </row>
        <row r="456">
          <cell r="E456" t="str">
            <v>M¸y c¾t uèn cèt thÐp</v>
          </cell>
        </row>
        <row r="457">
          <cell r="E457" t="str">
            <v>CÈu 25T</v>
          </cell>
        </row>
        <row r="458">
          <cell r="E458" t="str">
            <v>M¸y hµn 23KW</v>
          </cell>
        </row>
        <row r="459">
          <cell r="E459" t="str">
            <v>Sµ lan 200T</v>
          </cell>
        </row>
        <row r="460">
          <cell r="E460" t="str">
            <v>Sµ lan 400T</v>
          </cell>
        </row>
        <row r="461">
          <cell r="E461" t="str">
            <v>Tµu kÐo 150cv</v>
          </cell>
        </row>
        <row r="462">
          <cell r="E462" t="str">
            <v>Cèt thÐp trô F=22mm d­íi n­íc</v>
          </cell>
        </row>
        <row r="463">
          <cell r="E463" t="str">
            <v>A.VËt liÖu</v>
          </cell>
        </row>
        <row r="464">
          <cell r="E464" t="str">
            <v>ThÐp trßn d=22mm</v>
          </cell>
        </row>
        <row r="465">
          <cell r="E465" t="str">
            <v>D©y thÐp</v>
          </cell>
        </row>
        <row r="466">
          <cell r="E466" t="str">
            <v>Que hµn</v>
          </cell>
        </row>
        <row r="467">
          <cell r="E467" t="str">
            <v>B.Nh©n c«ng</v>
          </cell>
        </row>
        <row r="468">
          <cell r="E468" t="str">
            <v>Nh©n c«ng bËc 4,0/7</v>
          </cell>
        </row>
        <row r="469">
          <cell r="E469" t="str">
            <v>C. M¸y</v>
          </cell>
        </row>
        <row r="470">
          <cell r="E470" t="str">
            <v>M¸y c¾t uèn cèt thÐp</v>
          </cell>
        </row>
        <row r="471">
          <cell r="E471" t="str">
            <v>CÈu 25T</v>
          </cell>
        </row>
        <row r="472">
          <cell r="E472" t="str">
            <v>M¸y hµn 23KW</v>
          </cell>
        </row>
        <row r="473">
          <cell r="E473" t="str">
            <v>Sµ lan 200T</v>
          </cell>
        </row>
        <row r="474">
          <cell r="E474" t="str">
            <v>Sµ lan 400T</v>
          </cell>
        </row>
        <row r="475">
          <cell r="E475" t="str">
            <v>Tµu kÐo 150cv</v>
          </cell>
        </row>
        <row r="476">
          <cell r="E476" t="str">
            <v>Cèt thÐp trô F=30mm d­íi n­íc</v>
          </cell>
        </row>
        <row r="477">
          <cell r="E477" t="str">
            <v>A.VËt liÖu</v>
          </cell>
        </row>
        <row r="478">
          <cell r="E478" t="str">
            <v>ThÐp trßn d=30mm</v>
          </cell>
        </row>
        <row r="479">
          <cell r="E479" t="str">
            <v>D©y thÐp</v>
          </cell>
        </row>
        <row r="480">
          <cell r="E480" t="str">
            <v>Que hµn</v>
          </cell>
        </row>
        <row r="481">
          <cell r="E481" t="str">
            <v>B.Nh©n c«ng</v>
          </cell>
        </row>
        <row r="482">
          <cell r="E482" t="str">
            <v>Nh©n c«ng bËc 4,0/7</v>
          </cell>
        </row>
        <row r="483">
          <cell r="E483" t="str">
            <v>C. M¸y</v>
          </cell>
        </row>
        <row r="484">
          <cell r="E484" t="str">
            <v>M¸y c¾t uèn cèt thÐp</v>
          </cell>
        </row>
        <row r="485">
          <cell r="E485" t="str">
            <v>CÈu 25T</v>
          </cell>
        </row>
        <row r="486">
          <cell r="E486" t="str">
            <v>M¸y hµn 23KW</v>
          </cell>
        </row>
        <row r="487">
          <cell r="E487" t="str">
            <v>Sµ lan 200T</v>
          </cell>
        </row>
        <row r="488">
          <cell r="E488" t="str">
            <v>Sµ lan 400T</v>
          </cell>
        </row>
        <row r="489">
          <cell r="E489" t="str">
            <v>Tµu kÐo 150cv</v>
          </cell>
        </row>
        <row r="490">
          <cell r="E490" t="str">
            <v>V¸n khu«n mè + trô cÇu</v>
          </cell>
        </row>
        <row r="491">
          <cell r="E491" t="str">
            <v>A.VËt liÖu</v>
          </cell>
        </row>
        <row r="492">
          <cell r="E492" t="str">
            <v>Gç v¸n</v>
          </cell>
        </row>
        <row r="493">
          <cell r="E493" t="str">
            <v>Gç chèng</v>
          </cell>
        </row>
        <row r="494">
          <cell r="E494" t="str">
            <v>§inh ®Üa</v>
          </cell>
        </row>
        <row r="495">
          <cell r="E495" t="str">
            <v>Bul«ng</v>
          </cell>
        </row>
        <row r="496">
          <cell r="E496" t="str">
            <v>§inh</v>
          </cell>
        </row>
        <row r="497">
          <cell r="E497" t="str">
            <v>VËt liÖu kh¸c</v>
          </cell>
        </row>
        <row r="498">
          <cell r="E498" t="str">
            <v>B.Nh©n c«ng</v>
          </cell>
        </row>
        <row r="499">
          <cell r="E499" t="str">
            <v>Nh©n c«ng bËc 4,0/7</v>
          </cell>
        </row>
        <row r="500">
          <cell r="E500" t="str">
            <v>C. M¸y</v>
          </cell>
        </row>
        <row r="501">
          <cell r="E501" t="str">
            <v>CÈu 25T</v>
          </cell>
        </row>
        <row r="502">
          <cell r="E502" t="str">
            <v>Sµ lan 200T</v>
          </cell>
        </row>
        <row r="503">
          <cell r="E503" t="str">
            <v>Sµ lan 400T</v>
          </cell>
        </row>
        <row r="504">
          <cell r="E504" t="str">
            <v>Tµu kÐo 150cv</v>
          </cell>
        </row>
        <row r="505">
          <cell r="E505" t="str">
            <v>V÷a XM t¹o dèc M75</v>
          </cell>
        </row>
        <row r="506">
          <cell r="E506" t="str">
            <v>A.VËt liÖu</v>
          </cell>
        </row>
        <row r="507">
          <cell r="E507" t="str">
            <v>V÷a XM M75</v>
          </cell>
        </row>
        <row r="508">
          <cell r="E508" t="str">
            <v>B.Nh©n c«ng</v>
          </cell>
        </row>
        <row r="509">
          <cell r="E509" t="str">
            <v>Nh©n c«ng bËc 3.5/7</v>
          </cell>
        </row>
        <row r="510">
          <cell r="E510" t="str">
            <v>BT b¶n dÉn vµ dÇm ®ì b¶n M250</v>
          </cell>
        </row>
        <row r="511">
          <cell r="E511" t="str">
            <v>A.VËt liÖu</v>
          </cell>
        </row>
        <row r="512">
          <cell r="E512" t="str">
            <v>V÷a BT M250 ®¸ 1x2 ®é sôt 2-4</v>
          </cell>
        </row>
        <row r="513">
          <cell r="E513" t="str">
            <v>VËt liÖu kh¸c</v>
          </cell>
        </row>
        <row r="514">
          <cell r="E514" t="str">
            <v>B.Nh©n c«ng</v>
          </cell>
        </row>
        <row r="515">
          <cell r="E515" t="str">
            <v>Nh©n c«ng bËc 3.0/7</v>
          </cell>
        </row>
        <row r="516">
          <cell r="E516" t="str">
            <v>C. M¸y</v>
          </cell>
        </row>
        <row r="517">
          <cell r="E517" t="str">
            <v>M¸y trén 250l</v>
          </cell>
        </row>
        <row r="518">
          <cell r="E518" t="str">
            <v>V¸n khu«n b¶n dÉn vµ dÇm ®ì b¶n</v>
          </cell>
        </row>
        <row r="519">
          <cell r="E519" t="str">
            <v>A.VËt liÖu</v>
          </cell>
        </row>
        <row r="520">
          <cell r="E520" t="str">
            <v>Gç v¸n</v>
          </cell>
        </row>
        <row r="521">
          <cell r="E521" t="str">
            <v>§inh</v>
          </cell>
        </row>
        <row r="522">
          <cell r="E522" t="str">
            <v>VËt liÖu kh¸c</v>
          </cell>
        </row>
        <row r="523">
          <cell r="E523" t="str">
            <v>B.Nh©n c«ng</v>
          </cell>
        </row>
        <row r="524">
          <cell r="E524" t="str">
            <v>Nh©n c«ng bËc 3.0/7</v>
          </cell>
        </row>
        <row r="525">
          <cell r="E525" t="str">
            <v>Cèt thÐp b¶n dÉn vµ dÇm ®ì b¶n d=8mm</v>
          </cell>
        </row>
        <row r="526">
          <cell r="E526" t="str">
            <v>A.VËt liÖu</v>
          </cell>
        </row>
        <row r="527">
          <cell r="E527" t="str">
            <v>ThÐp trßn d=8mm</v>
          </cell>
        </row>
        <row r="528">
          <cell r="E528" t="str">
            <v>D©y thÐp</v>
          </cell>
        </row>
        <row r="529">
          <cell r="E529" t="str">
            <v>B.Nh©n c«ng</v>
          </cell>
        </row>
        <row r="530">
          <cell r="E530" t="str">
            <v>Nh©n c«ng bËc 3.5/7</v>
          </cell>
        </row>
        <row r="531">
          <cell r="E531" t="str">
            <v>C. M¸y</v>
          </cell>
        </row>
        <row r="532">
          <cell r="E532" t="str">
            <v>M¸y c¾t uèn cèt thÐp</v>
          </cell>
        </row>
        <row r="533">
          <cell r="E533" t="str">
            <v>Cèt thÐp b¶n dÉn vµ dÇm ®ì b¶n d=10mm</v>
          </cell>
        </row>
        <row r="534">
          <cell r="E534" t="str">
            <v>A.VËt liÖu</v>
          </cell>
        </row>
        <row r="535">
          <cell r="E535" t="str">
            <v>ThÐp trßn d=10mm</v>
          </cell>
        </row>
        <row r="536">
          <cell r="E536" t="str">
            <v>D©y thÐp</v>
          </cell>
        </row>
        <row r="537">
          <cell r="E537" t="str">
            <v>B.Nh©n c«ng</v>
          </cell>
        </row>
        <row r="538">
          <cell r="E538" t="str">
            <v>Nh©n c«ng bËc 3.5/7</v>
          </cell>
        </row>
        <row r="539">
          <cell r="E539" t="str">
            <v>C. M¸y</v>
          </cell>
        </row>
        <row r="540">
          <cell r="E540" t="str">
            <v>M¸y c¾t uèn cèt thÐp</v>
          </cell>
        </row>
        <row r="541">
          <cell r="E541" t="str">
            <v>Cèt thÐp b¶n dÉn vµ dÇm ®ì b¶n d=12mm</v>
          </cell>
        </row>
        <row r="542">
          <cell r="E542" t="str">
            <v>A.VËt liÖu</v>
          </cell>
        </row>
        <row r="543">
          <cell r="E543" t="str">
            <v>ThÐp trßn d=12mm</v>
          </cell>
        </row>
        <row r="544">
          <cell r="E544" t="str">
            <v>D©y thÐp</v>
          </cell>
        </row>
        <row r="545">
          <cell r="E545" t="str">
            <v>Que hµn</v>
          </cell>
        </row>
        <row r="546">
          <cell r="E546" t="str">
            <v>B.Nh©n c«ng</v>
          </cell>
        </row>
        <row r="547">
          <cell r="E547" t="str">
            <v>Nh©n c«ng bËc 3.5/7</v>
          </cell>
        </row>
        <row r="548">
          <cell r="E548" t="str">
            <v>C. M¸y</v>
          </cell>
        </row>
        <row r="549">
          <cell r="E549" t="str">
            <v>M¸y hµn 23KW</v>
          </cell>
        </row>
        <row r="550">
          <cell r="E550" t="str">
            <v>M¸y c¾t uèn cèt thÐp</v>
          </cell>
        </row>
        <row r="551">
          <cell r="E551" t="str">
            <v>Cèt thÐp b¶n dÉn vµ dÇm ®ì b¶n d=14mm</v>
          </cell>
        </row>
        <row r="552">
          <cell r="E552" t="str">
            <v>A.VËt liÖu</v>
          </cell>
        </row>
        <row r="553">
          <cell r="E553" t="str">
            <v>ThÐp trßn d=14mm</v>
          </cell>
        </row>
        <row r="554">
          <cell r="E554" t="str">
            <v>D©y thÐp</v>
          </cell>
        </row>
        <row r="555">
          <cell r="E555" t="str">
            <v>Que hµn</v>
          </cell>
        </row>
        <row r="556">
          <cell r="E556" t="str">
            <v>B.Nh©n c«ng</v>
          </cell>
        </row>
        <row r="557">
          <cell r="E557" t="str">
            <v>Nh©n c«ng bËc 3.5/7</v>
          </cell>
        </row>
        <row r="558">
          <cell r="E558" t="str">
            <v>C. M¸y</v>
          </cell>
        </row>
        <row r="559">
          <cell r="E559" t="str">
            <v>M¸y hµn 23KW</v>
          </cell>
        </row>
        <row r="560">
          <cell r="E560" t="str">
            <v>M¸y c¾t uèn cèt thÐp</v>
          </cell>
        </row>
        <row r="561">
          <cell r="E561" t="str">
            <v>Cèt thÐp b¶n dÉn vµ dÇm ®ì b¶n d=16mm</v>
          </cell>
        </row>
        <row r="562">
          <cell r="E562" t="str">
            <v>A.VËt liÖu</v>
          </cell>
        </row>
        <row r="563">
          <cell r="E563" t="str">
            <v>ThÐp trßn d=16mm</v>
          </cell>
        </row>
        <row r="564">
          <cell r="E564" t="str">
            <v>D©y thÐp</v>
          </cell>
        </row>
        <row r="565">
          <cell r="E565" t="str">
            <v>Que hµn</v>
          </cell>
        </row>
        <row r="566">
          <cell r="E566" t="str">
            <v>B.Nh©n c«ng</v>
          </cell>
        </row>
        <row r="567">
          <cell r="E567" t="str">
            <v>Nh©n c«ng bËc 3.5/7</v>
          </cell>
        </row>
        <row r="568">
          <cell r="E568" t="str">
            <v>C. M¸y</v>
          </cell>
        </row>
        <row r="569">
          <cell r="E569" t="str">
            <v>M¸y hµn 23KW</v>
          </cell>
        </row>
        <row r="570">
          <cell r="E570" t="str">
            <v>M¸y c¾t uèn cèt thÐp</v>
          </cell>
        </row>
        <row r="571">
          <cell r="E571" t="str">
            <v>V÷a lãt mãng M100</v>
          </cell>
        </row>
        <row r="572">
          <cell r="E572" t="str">
            <v>A.VËt liÖu</v>
          </cell>
        </row>
        <row r="573">
          <cell r="E573" t="str">
            <v>V÷a XM M100</v>
          </cell>
        </row>
        <row r="574">
          <cell r="E574" t="str">
            <v>B.Nh©n c«ng</v>
          </cell>
        </row>
        <row r="575">
          <cell r="E575" t="str">
            <v>Nh©n c«ng bËc 3.0/7</v>
          </cell>
        </row>
        <row r="576">
          <cell r="E576" t="str">
            <v>C. M¸y</v>
          </cell>
        </row>
        <row r="577">
          <cell r="E577" t="str">
            <v>M¸y trén 250l</v>
          </cell>
        </row>
        <row r="578">
          <cell r="E578" t="str">
            <v>M¸y ®Çm bµn 1KW</v>
          </cell>
        </row>
        <row r="579">
          <cell r="E579" t="str">
            <v>L¾p ®Æt b¶n dÉn</v>
          </cell>
        </row>
        <row r="580">
          <cell r="E580" t="str">
            <v>B.Nh©n c«ng</v>
          </cell>
        </row>
        <row r="581">
          <cell r="E581" t="str">
            <v>Nh©n c«ng bËc 4,0/7</v>
          </cell>
        </row>
        <row r="582">
          <cell r="E582" t="str">
            <v>C. M¸y</v>
          </cell>
        </row>
        <row r="583">
          <cell r="E583" t="str">
            <v>CÈu 10T</v>
          </cell>
        </row>
        <row r="584">
          <cell r="E584" t="str">
            <v>t­êng hé lan mÒm</v>
          </cell>
        </row>
        <row r="585">
          <cell r="E585" t="str">
            <v>Gia c«ng thanh gi÷a+hai ®Çu hé lan</v>
          </cell>
        </row>
        <row r="586">
          <cell r="E586" t="str">
            <v>(KT 4140x490x3 , 700x490x3) mm</v>
          </cell>
        </row>
        <row r="587">
          <cell r="E587" t="str">
            <v>A.VËt liÖu</v>
          </cell>
        </row>
        <row r="588">
          <cell r="E588" t="str">
            <v>ThÐp tÊm</v>
          </cell>
        </row>
        <row r="589">
          <cell r="E589" t="str">
            <v>Que hµn</v>
          </cell>
        </row>
        <row r="590">
          <cell r="E590" t="str">
            <v>¤xy</v>
          </cell>
        </row>
        <row r="591">
          <cell r="E591" t="str">
            <v>§Êt ®Ìn</v>
          </cell>
        </row>
        <row r="592">
          <cell r="E592" t="str">
            <v>B.Nh©n c«ng</v>
          </cell>
        </row>
        <row r="593">
          <cell r="E593" t="str">
            <v>Nh©n c«ng bËc 3.5/7</v>
          </cell>
        </row>
        <row r="594">
          <cell r="E594" t="str">
            <v>C. M¸y</v>
          </cell>
        </row>
        <row r="595">
          <cell r="E595" t="str">
            <v>M¸y hµn 23KW</v>
          </cell>
        </row>
        <row r="596">
          <cell r="E596" t="str">
            <v>Khoan lç thÐp</v>
          </cell>
        </row>
        <row r="597">
          <cell r="E597" t="str">
            <v>B.Nh©n c«ng</v>
          </cell>
        </row>
        <row r="598">
          <cell r="E598" t="str">
            <v>Nh©n c«ng bËc 4,0/7</v>
          </cell>
        </row>
        <row r="599">
          <cell r="E599" t="str">
            <v>NC khoan 0,0169c x 2,119</v>
          </cell>
        </row>
        <row r="600">
          <cell r="E600" t="str">
            <v>NC lÊy dÊu 0,009 c (3097a/1479)</v>
          </cell>
        </row>
        <row r="601">
          <cell r="E601" t="str">
            <v>C. M¸y</v>
          </cell>
        </row>
        <row r="602">
          <cell r="E602" t="str">
            <v>M¸y khoan</v>
          </cell>
        </row>
        <row r="603">
          <cell r="E603" t="str">
            <v>S¬n chèng rØ</v>
          </cell>
        </row>
        <row r="604">
          <cell r="E604" t="str">
            <v>A.VËt liÖu</v>
          </cell>
        </row>
        <row r="605">
          <cell r="E605" t="str">
            <v>S¬n</v>
          </cell>
        </row>
        <row r="606">
          <cell r="E606" t="str">
            <v>B.Nh©n c«ng</v>
          </cell>
        </row>
        <row r="607">
          <cell r="E607" t="str">
            <v>Nh©n c«ng bËc 3.5/7</v>
          </cell>
        </row>
        <row r="608">
          <cell r="E608" t="str">
            <v>S¬n mµu 3 líp</v>
          </cell>
        </row>
        <row r="609">
          <cell r="E609" t="str">
            <v>A.VËt liÖu</v>
          </cell>
        </row>
        <row r="610">
          <cell r="E610" t="str">
            <v>S¬n</v>
          </cell>
        </row>
        <row r="611">
          <cell r="E611" t="str">
            <v>B.Nh©n c«ng</v>
          </cell>
        </row>
        <row r="612">
          <cell r="E612" t="str">
            <v>Nh©n c«ng bËc 3.5/7</v>
          </cell>
        </row>
        <row r="613">
          <cell r="E613" t="str">
            <v>Gia c«ng thÐp cét hé lan</v>
          </cell>
        </row>
        <row r="614">
          <cell r="E614" t="str">
            <v>KT 2x(150x15x15) , 2x(36x15x15) cm</v>
          </cell>
        </row>
        <row r="615">
          <cell r="E615" t="str">
            <v>A.VËt liÖu</v>
          </cell>
        </row>
        <row r="616">
          <cell r="E616" t="str">
            <v>ThÐp h×nh</v>
          </cell>
        </row>
        <row r="617">
          <cell r="E617" t="str">
            <v>Que hµn</v>
          </cell>
        </row>
        <row r="618">
          <cell r="E618" t="str">
            <v>¤xy</v>
          </cell>
        </row>
        <row r="619">
          <cell r="E619" t="str">
            <v>§Êt ®Ìn</v>
          </cell>
        </row>
        <row r="620">
          <cell r="E620" t="str">
            <v>B.Nh©n c«ng</v>
          </cell>
        </row>
        <row r="621">
          <cell r="E621" t="str">
            <v>Nh©n c«ng bËc 3.5/7</v>
          </cell>
        </row>
        <row r="622">
          <cell r="E622" t="str">
            <v>C. M¸y</v>
          </cell>
        </row>
        <row r="623">
          <cell r="E623" t="str">
            <v>M¸y hµn 23KW</v>
          </cell>
        </row>
        <row r="624">
          <cell r="E624" t="str">
            <v>Gia c«ng thÐp neo</v>
          </cell>
        </row>
        <row r="625">
          <cell r="E625" t="str">
            <v>A.VËt liÖu</v>
          </cell>
        </row>
        <row r="626">
          <cell r="E626" t="str">
            <v>ThÐp h×nh</v>
          </cell>
        </row>
        <row r="627">
          <cell r="E627" t="str">
            <v>Que hµn</v>
          </cell>
        </row>
        <row r="628">
          <cell r="E628" t="str">
            <v>¤xy</v>
          </cell>
        </row>
        <row r="629">
          <cell r="E629" t="str">
            <v>§Êt ®Ìn</v>
          </cell>
        </row>
        <row r="630">
          <cell r="E630" t="str">
            <v>B.Nh©n c«ng</v>
          </cell>
        </row>
        <row r="631">
          <cell r="E631" t="str">
            <v>Nh©n c«ng bËc 3.5/7</v>
          </cell>
        </row>
        <row r="632">
          <cell r="E632" t="str">
            <v>C. M¸y</v>
          </cell>
        </row>
        <row r="633">
          <cell r="E633" t="str">
            <v>M¸y hµn 23KW</v>
          </cell>
        </row>
        <row r="634">
          <cell r="E634" t="str">
            <v>BT mãng M150 ®¸ 4x6</v>
          </cell>
        </row>
        <row r="635">
          <cell r="E635" t="str">
            <v>A.VËt liÖu</v>
          </cell>
        </row>
        <row r="636">
          <cell r="E636" t="str">
            <v>V÷a BT M150 ®¸ 4x6</v>
          </cell>
        </row>
        <row r="637">
          <cell r="E637" t="str">
            <v>B.Nh©n c«ng</v>
          </cell>
        </row>
        <row r="638">
          <cell r="E638" t="str">
            <v>Nh©n c«ng bËc 3.0/7</v>
          </cell>
        </row>
        <row r="639">
          <cell r="E639" t="str">
            <v>C. M¸y</v>
          </cell>
        </row>
        <row r="640">
          <cell r="E640" t="str">
            <v>M¸y trén 250l</v>
          </cell>
        </row>
        <row r="641">
          <cell r="E641" t="str">
            <v>M¸y ®Çm dïi1.5KW</v>
          </cell>
        </row>
        <row r="642">
          <cell r="E642" t="str">
            <v>V¸n khu«n mãng</v>
          </cell>
        </row>
        <row r="643">
          <cell r="E643" t="str">
            <v>A.VËt liÖu</v>
          </cell>
        </row>
        <row r="644">
          <cell r="E644" t="str">
            <v>Gç v¸n</v>
          </cell>
        </row>
        <row r="645">
          <cell r="E645" t="str">
            <v>§inh</v>
          </cell>
        </row>
        <row r="646">
          <cell r="E646" t="str">
            <v>VËt liÖu kh¸c</v>
          </cell>
        </row>
        <row r="647">
          <cell r="E647" t="str">
            <v>B.Nh©n c«ng</v>
          </cell>
        </row>
        <row r="648">
          <cell r="E648" t="str">
            <v>Nh©n c«ng bËc 3.5/7</v>
          </cell>
        </row>
        <row r="649">
          <cell r="E649" t="str">
            <v>§µo ®Êt mãng hé lan</v>
          </cell>
        </row>
        <row r="650">
          <cell r="E650" t="str">
            <v>B.Nh©n c«ng</v>
          </cell>
        </row>
        <row r="651">
          <cell r="E651" t="str">
            <v>Nh©n c«ng bËc 2.7/7</v>
          </cell>
        </row>
        <row r="652">
          <cell r="E652" t="str">
            <v>§¾p ®Êt mãng ®Êt cÊp 3</v>
          </cell>
        </row>
        <row r="653">
          <cell r="E653" t="str">
            <v>B.Nh©n c«ng</v>
          </cell>
        </row>
        <row r="654">
          <cell r="E654" t="str">
            <v>Nh©n c«ng bËc 3.0/7</v>
          </cell>
        </row>
        <row r="655">
          <cell r="E655" t="str">
            <v>Ch«n cét hé lan</v>
          </cell>
        </row>
        <row r="656">
          <cell r="E656" t="str">
            <v>B.Nh©n c«ng</v>
          </cell>
        </row>
        <row r="657">
          <cell r="E657" t="str">
            <v>Nh©n c«ng bËc 4,5/7</v>
          </cell>
        </row>
        <row r="658">
          <cell r="E658" t="str">
            <v>§­êng hµn d=8mm</v>
          </cell>
        </row>
        <row r="659">
          <cell r="E659" t="str">
            <v>A.VËt liÖu</v>
          </cell>
        </row>
        <row r="660">
          <cell r="E660" t="str">
            <v>Que hµn</v>
          </cell>
        </row>
        <row r="661">
          <cell r="E661" t="str">
            <v>B.Nh©n c«ng</v>
          </cell>
        </row>
        <row r="662">
          <cell r="E662" t="str">
            <v>Nh©n c«ng bËc 4,0/7</v>
          </cell>
        </row>
        <row r="663">
          <cell r="E663" t="str">
            <v>C. M¸y</v>
          </cell>
        </row>
        <row r="664">
          <cell r="E664" t="str">
            <v>M¸y hµn 23KW</v>
          </cell>
        </row>
        <row r="665">
          <cell r="E665" t="str">
            <v>L¾p dùng t­êng hé lan</v>
          </cell>
        </row>
        <row r="666">
          <cell r="E666" t="str">
            <v>B.Nh©n c«ng</v>
          </cell>
        </row>
        <row r="667">
          <cell r="E667" t="str">
            <v>Nh©n c«ng bËc 4,5/7</v>
          </cell>
        </row>
        <row r="668">
          <cell r="E668" t="str">
            <v>Bª t«ng mÆt b»ng b·i chøa VL M100</v>
          </cell>
        </row>
        <row r="669">
          <cell r="E669" t="str">
            <v>A.VËt liÖu</v>
          </cell>
        </row>
        <row r="670">
          <cell r="E670" t="str">
            <v>V÷a BT M100 ®¸ 2x4</v>
          </cell>
        </row>
        <row r="671">
          <cell r="E671" t="str">
            <v>VËt liÖu kh¸c</v>
          </cell>
        </row>
        <row r="672">
          <cell r="E672" t="str">
            <v>B.Nh©n c«ng</v>
          </cell>
        </row>
        <row r="673">
          <cell r="E673" t="str">
            <v>Nh©n c«ng bËc 3.0/7</v>
          </cell>
        </row>
        <row r="674">
          <cell r="E674" t="str">
            <v>C. M¸y</v>
          </cell>
        </row>
        <row r="675">
          <cell r="E675" t="str">
            <v>M¸y trén 250l</v>
          </cell>
        </row>
        <row r="676">
          <cell r="E676" t="str">
            <v>M¸y ®Çm bµn 1KW</v>
          </cell>
        </row>
        <row r="677">
          <cell r="E677" t="str">
            <v xml:space="preserve">Cèng t¹m d=100cm </v>
          </cell>
        </row>
        <row r="678">
          <cell r="E678" t="str">
            <v>a. VËt liÖu</v>
          </cell>
        </row>
        <row r="679">
          <cell r="E679" t="str">
            <v>Bª t«ng èng cèng M200</v>
          </cell>
        </row>
        <row r="680">
          <cell r="E680" t="str">
            <v>V¸n khu«n ®æ BT èng cèng</v>
          </cell>
        </row>
        <row r="681">
          <cell r="E681" t="str">
            <v>ThÐp trßn</v>
          </cell>
        </row>
        <row r="682">
          <cell r="E682" t="str">
            <v>ThÐp h×nh</v>
          </cell>
        </row>
        <row r="683">
          <cell r="E683" t="str">
            <v>Que hµn</v>
          </cell>
        </row>
        <row r="684">
          <cell r="E684" t="str">
            <v>ThÐp trßn d=6mm</v>
          </cell>
        </row>
        <row r="685">
          <cell r="E685" t="str">
            <v>ThÐp trßn d=10mm</v>
          </cell>
        </row>
        <row r="686">
          <cell r="E686" t="str">
            <v>D©y thÐp</v>
          </cell>
        </row>
        <row r="687">
          <cell r="E687" t="str">
            <v>b. Nh©n c«ng</v>
          </cell>
        </row>
        <row r="688">
          <cell r="E688" t="str">
            <v>Nh©n c«ng bËc 3.5/7 (®æ bª t«ng)</v>
          </cell>
        </row>
        <row r="689">
          <cell r="E689" t="str">
            <v>Nh©n c«ng bËc 4,0/7 (LD v¸n khu«n)</v>
          </cell>
        </row>
        <row r="690">
          <cell r="E690" t="str">
            <v>Nh©n c«ng bËc 4,0/7( Gia c«ng thÐp)</v>
          </cell>
        </row>
        <row r="691">
          <cell r="E691" t="str">
            <v>c. M¸y thi c«ng</v>
          </cell>
        </row>
        <row r="692">
          <cell r="E692" t="str">
            <v>M¸y trén 250l( ®æ bª t«ng)</v>
          </cell>
        </row>
        <row r="693">
          <cell r="E693" t="str">
            <v>M¸y hµn 23KW( LD v¸n khu«n)</v>
          </cell>
        </row>
        <row r="694">
          <cell r="E694" t="str">
            <v>M¸y c¾t uèn cèt thÐp (Gia c«ng thÐp)</v>
          </cell>
        </row>
        <row r="695">
          <cell r="E695" t="str">
            <v>L¾p ®Æt èng cèng d=100</v>
          </cell>
        </row>
        <row r="696">
          <cell r="E696" t="str">
            <v>b. Nh©n c«ng</v>
          </cell>
        </row>
        <row r="697">
          <cell r="E697" t="str">
            <v>Nh©n c«ng bËc 3.0/7</v>
          </cell>
        </row>
        <row r="698">
          <cell r="E698" t="str">
            <v>c. M¸y thi c«ng</v>
          </cell>
        </row>
        <row r="699">
          <cell r="E699" t="str">
            <v>CÈu 5T</v>
          </cell>
        </row>
        <row r="700">
          <cell r="E700" t="str">
            <v>Bªt«ng bÖ ®óc + BÖ chøa M250</v>
          </cell>
        </row>
        <row r="701">
          <cell r="E701" t="str">
            <v>A.VËt liÖu</v>
          </cell>
        </row>
        <row r="702">
          <cell r="E702" t="str">
            <v>V÷a BT M250 ®¸ 4x6</v>
          </cell>
        </row>
        <row r="703">
          <cell r="E703" t="str">
            <v>Gç v¸n</v>
          </cell>
        </row>
        <row r="704">
          <cell r="E704" t="str">
            <v>§inh</v>
          </cell>
        </row>
        <row r="705">
          <cell r="E705" t="str">
            <v>§inh ®Üa</v>
          </cell>
        </row>
        <row r="706">
          <cell r="E706" t="str">
            <v>VËt liÖu kh¸c</v>
          </cell>
        </row>
        <row r="707">
          <cell r="E707" t="str">
            <v>B.Nh©n c«ng</v>
          </cell>
        </row>
        <row r="708">
          <cell r="E708" t="str">
            <v>Nh©n c«ng bËc 3.0/7</v>
          </cell>
        </row>
        <row r="709">
          <cell r="E709" t="str">
            <v>C. M¸y</v>
          </cell>
        </row>
        <row r="710">
          <cell r="E710" t="str">
            <v>M¸y trén 250l</v>
          </cell>
        </row>
        <row r="711">
          <cell r="E711" t="str">
            <v>M¸y ®Çm dïi1.5KW</v>
          </cell>
        </row>
        <row r="712">
          <cell r="E712" t="str">
            <v>R¶i th¸o v¸n sµn (LC 4 lÇn)</v>
          </cell>
        </row>
        <row r="713">
          <cell r="E713" t="str">
            <v>B.Nh©n c«ng</v>
          </cell>
        </row>
        <row r="714">
          <cell r="E714" t="str">
            <v>Nh©n c«ng bËc 3.5/7</v>
          </cell>
        </row>
        <row r="715">
          <cell r="E715" t="str">
            <v>V¸n khu«n ®æ BT bÖ ®óc dÇm</v>
          </cell>
        </row>
        <row r="716">
          <cell r="E716" t="str">
            <v>A.VËt liÖu</v>
          </cell>
        </row>
        <row r="717">
          <cell r="E717" t="str">
            <v>Gç v¸n</v>
          </cell>
        </row>
        <row r="718">
          <cell r="E718" t="str">
            <v>Gç ®µ nÑp</v>
          </cell>
        </row>
        <row r="719">
          <cell r="E719" t="str">
            <v>Gç chèng</v>
          </cell>
        </row>
        <row r="720">
          <cell r="E720" t="str">
            <v>§inh</v>
          </cell>
        </row>
        <row r="721">
          <cell r="E721" t="str">
            <v>VËt liÖu kh¸c</v>
          </cell>
        </row>
        <row r="722">
          <cell r="E722" t="str">
            <v>B.Nh©n c«ng</v>
          </cell>
        </row>
        <row r="723">
          <cell r="E723" t="str">
            <v>Nh©n c«ng bËc 3.5/7</v>
          </cell>
        </row>
        <row r="724">
          <cell r="E724" t="str">
            <v>§¸ héc xÕp chèng lón</v>
          </cell>
        </row>
        <row r="725">
          <cell r="E725" t="str">
            <v>A.VËt liÖu</v>
          </cell>
        </row>
        <row r="726">
          <cell r="E726" t="str">
            <v>§¸ héc</v>
          </cell>
        </row>
        <row r="727">
          <cell r="E727" t="str">
            <v>B.Nh©n c«ng</v>
          </cell>
        </row>
        <row r="728">
          <cell r="E728" t="str">
            <v>Nh©n c«ng bËc 3.5/7</v>
          </cell>
        </row>
        <row r="729">
          <cell r="E729" t="str">
            <v>èng nhùa d=60</v>
          </cell>
        </row>
        <row r="730">
          <cell r="E730" t="str">
            <v>A.VËt liÖu</v>
          </cell>
        </row>
        <row r="731">
          <cell r="E731" t="str">
            <v xml:space="preserve">èng nhùa </v>
          </cell>
        </row>
        <row r="732">
          <cell r="E732" t="str">
            <v>B.Nh©n c«ng</v>
          </cell>
        </row>
        <row r="733">
          <cell r="E733" t="str">
            <v>Nh©n c«ng bËc 3.0/7</v>
          </cell>
        </row>
        <row r="734">
          <cell r="E734" t="str">
            <v>G/c«ng CT bÖ ®óc F=8mm</v>
          </cell>
        </row>
        <row r="735">
          <cell r="E735" t="str">
            <v>A.VËt liÖu</v>
          </cell>
        </row>
        <row r="736">
          <cell r="E736" t="str">
            <v>ThÐp trßn d=8mm</v>
          </cell>
        </row>
        <row r="737">
          <cell r="E737" t="str">
            <v>D©y thÐp</v>
          </cell>
        </row>
        <row r="738">
          <cell r="E738" t="str">
            <v>B.Nh©n c«ng</v>
          </cell>
        </row>
        <row r="739">
          <cell r="E739" t="str">
            <v>Nh©n c«ng bËc 3.5/7</v>
          </cell>
        </row>
        <row r="740">
          <cell r="E740" t="str">
            <v>C. M¸y</v>
          </cell>
        </row>
        <row r="741">
          <cell r="E741" t="str">
            <v>M¸y c¾t uèn cèt thÐp</v>
          </cell>
        </row>
        <row r="742">
          <cell r="E742" t="str">
            <v>G/c«ng CT bÖ ®óc + bÖ chøa F=10mm</v>
          </cell>
        </row>
        <row r="743">
          <cell r="E743" t="str">
            <v>A.VËt liÖu</v>
          </cell>
        </row>
        <row r="744">
          <cell r="E744" t="str">
            <v>ThÐp trßn d=10mm</v>
          </cell>
        </row>
        <row r="745">
          <cell r="E745" t="str">
            <v>D©y thÐp</v>
          </cell>
        </row>
        <row r="746">
          <cell r="E746" t="str">
            <v>B.Nh©n c«ng</v>
          </cell>
        </row>
        <row r="747">
          <cell r="E747" t="str">
            <v>Nh©n c«ng bËc 3.5/7</v>
          </cell>
        </row>
        <row r="748">
          <cell r="E748" t="str">
            <v>C. M¸y</v>
          </cell>
        </row>
        <row r="749">
          <cell r="E749" t="str">
            <v>M¸y c¾t uèn cèt thÐp</v>
          </cell>
        </row>
        <row r="750">
          <cell r="E750" t="str">
            <v>G/c«ng CT bÖ chøa F=14mm</v>
          </cell>
        </row>
        <row r="751">
          <cell r="E751" t="str">
            <v>A.VËt liÖu</v>
          </cell>
        </row>
        <row r="752">
          <cell r="E752" t="str">
            <v>ThÐp trßn d=14mm</v>
          </cell>
        </row>
        <row r="753">
          <cell r="E753" t="str">
            <v>D©y thÐp</v>
          </cell>
        </row>
        <row r="754">
          <cell r="E754" t="str">
            <v>Que hµn</v>
          </cell>
        </row>
        <row r="755">
          <cell r="E755" t="str">
            <v>B.Nh©n c«ng</v>
          </cell>
        </row>
        <row r="756">
          <cell r="E756" t="str">
            <v>Nh©n c«ng bËc 3.5/7</v>
          </cell>
        </row>
        <row r="757">
          <cell r="E757" t="str">
            <v>C. M¸y</v>
          </cell>
        </row>
        <row r="758">
          <cell r="E758" t="str">
            <v>M¸y hµn 23KW</v>
          </cell>
        </row>
        <row r="759">
          <cell r="E759" t="str">
            <v>M¸y c¾t uèn cèt thÐp</v>
          </cell>
        </row>
        <row r="760">
          <cell r="E760" t="str">
            <v>L¸ng v÷a xim¨ng d=4cm M100</v>
          </cell>
        </row>
        <row r="761">
          <cell r="E761" t="str">
            <v>A.VËt liÖu</v>
          </cell>
        </row>
        <row r="762">
          <cell r="E762" t="str">
            <v>V÷a XM M100</v>
          </cell>
        </row>
        <row r="763">
          <cell r="E763" t="str">
            <v>B.Nh©n c«ng</v>
          </cell>
        </row>
        <row r="764">
          <cell r="E764" t="str">
            <v>Nh©n c«ng bËc 3,7/7</v>
          </cell>
        </row>
        <row r="765">
          <cell r="E765" t="str">
            <v>C. M¸y</v>
          </cell>
        </row>
        <row r="766">
          <cell r="E766" t="str">
            <v>M¸y trén v÷a 80l</v>
          </cell>
        </row>
        <row r="767">
          <cell r="E767" t="str">
            <v>Gèi cao su</v>
          </cell>
        </row>
        <row r="768">
          <cell r="E768" t="str">
            <v>A.VËt liÖu</v>
          </cell>
        </row>
        <row r="769">
          <cell r="E769" t="str">
            <v>Gèi cao su</v>
          </cell>
        </row>
        <row r="770">
          <cell r="E770" t="str">
            <v xml:space="preserve"> V©t liÖu kh¸c</v>
          </cell>
        </row>
        <row r="771">
          <cell r="E771" t="str">
            <v>B.Nh©n c«ng</v>
          </cell>
        </row>
        <row r="772">
          <cell r="E772" t="str">
            <v>Nh©n c«ng bËc 3.5/7</v>
          </cell>
        </row>
        <row r="773">
          <cell r="E773" t="str">
            <v>M¸y b¬m n­íc 75cv.</v>
          </cell>
        </row>
        <row r="774">
          <cell r="E774" t="str">
            <v>C. M¸y</v>
          </cell>
        </row>
        <row r="775">
          <cell r="E775" t="str">
            <v>M¸y b¬m n­íc 75cv</v>
          </cell>
        </row>
        <row r="776">
          <cell r="E776" t="str">
            <v>San ®Çm mÆt b»ng</v>
          </cell>
        </row>
        <row r="777">
          <cell r="E777" t="str">
            <v>C. M¸y</v>
          </cell>
        </row>
        <row r="778">
          <cell r="E778" t="str">
            <v>M¸y ®Çm 25T</v>
          </cell>
        </row>
        <row r="779">
          <cell r="E779" t="str">
            <v>M¸y ñi 110cv</v>
          </cell>
        </row>
        <row r="780">
          <cell r="E780" t="str">
            <v>BiÓn b¸o tªn cÇu</v>
          </cell>
        </row>
        <row r="781">
          <cell r="E781" t="str">
            <v>A.VËt liÖu</v>
          </cell>
        </row>
        <row r="782">
          <cell r="E782" t="str">
            <v>BiÓn b¸o</v>
          </cell>
        </row>
        <row r="783">
          <cell r="E783" t="str">
            <v>Trô biÓn b¸o</v>
          </cell>
        </row>
        <row r="784">
          <cell r="E784" t="str">
            <v>V÷a BT M150 ®¸ 4x6 (1,025x0,125)</v>
          </cell>
        </row>
        <row r="785">
          <cell r="E785" t="str">
            <v>VËt liÖu kh¸c</v>
          </cell>
        </row>
        <row r="786">
          <cell r="E786" t="str">
            <v>B.Nh©n c«ng</v>
          </cell>
        </row>
        <row r="787">
          <cell r="E787" t="str">
            <v>Nh©n c«ng bËc 4,5/7</v>
          </cell>
        </row>
        <row r="788">
          <cell r="E788" t="str">
            <v>Nh©n c«ng bËc 3.5/7</v>
          </cell>
        </row>
        <row r="789">
          <cell r="E789" t="str">
            <v>NC ch«n biÓn b¸o : 2,4 c«ng 4,5/7</v>
          </cell>
        </row>
        <row r="790">
          <cell r="E790" t="str">
            <v>NC ®æ BT mãng : 1,64c x 0,125 bËc 3,5/7</v>
          </cell>
        </row>
        <row r="791">
          <cell r="E791" t="str">
            <v>c. M¸y thi c«ng</v>
          </cell>
        </row>
        <row r="792">
          <cell r="E792" t="str">
            <v>M¸y trén 250l</v>
          </cell>
        </row>
        <row r="793">
          <cell r="E793" t="str">
            <v>M¸y ®Çm dïi1.5KW</v>
          </cell>
        </row>
        <row r="794">
          <cell r="E794" t="str">
            <v>L§ thÐp h×nh</v>
          </cell>
        </row>
        <row r="795">
          <cell r="E795" t="str">
            <v>A.VËt liÖu</v>
          </cell>
        </row>
        <row r="796">
          <cell r="E796" t="str">
            <v>ThÐp gãc</v>
          </cell>
        </row>
        <row r="797">
          <cell r="E797" t="str">
            <v>Que hµn</v>
          </cell>
        </row>
        <row r="798">
          <cell r="E798" t="str">
            <v>VËt liÖu kh¸c</v>
          </cell>
        </row>
        <row r="799">
          <cell r="E799" t="str">
            <v>B.Nh©n c«ng</v>
          </cell>
        </row>
        <row r="800">
          <cell r="E800" t="str">
            <v>Nh©n c«ng bËc 3.5/7</v>
          </cell>
        </row>
        <row r="801">
          <cell r="E801" t="str">
            <v>C. M¸y</v>
          </cell>
        </row>
        <row r="802">
          <cell r="E802" t="str">
            <v>M¸y hµn 23KW</v>
          </cell>
        </row>
        <row r="803">
          <cell r="E803" t="str">
            <v>Lµm vµ th¶ rä ®¸ d­íi n­íc</v>
          </cell>
        </row>
        <row r="804">
          <cell r="E804" t="str">
            <v>A.VËt liÖu</v>
          </cell>
        </row>
        <row r="805">
          <cell r="E805" t="str">
            <v>D©y thÐp d=3mm</v>
          </cell>
        </row>
        <row r="806">
          <cell r="E806" t="str">
            <v>§¸ héc</v>
          </cell>
        </row>
        <row r="807">
          <cell r="E807" t="str">
            <v>(§¸ héc thu håi 50% 0,8m3*0,5=0,4m3</v>
          </cell>
        </row>
        <row r="808">
          <cell r="E808" t="str">
            <v>B.Nh©n c«ng</v>
          </cell>
        </row>
        <row r="809">
          <cell r="E809" t="str">
            <v>Nh©n c«ng bËc 3.5/7</v>
          </cell>
        </row>
        <row r="810">
          <cell r="E810" t="str">
            <v>Lµm vµ th¶ rä ®¸ trªn c¹n</v>
          </cell>
        </row>
        <row r="811">
          <cell r="E811" t="str">
            <v>A.VËt liÖu</v>
          </cell>
        </row>
        <row r="812">
          <cell r="E812" t="str">
            <v>D©y thÐp d=3mm</v>
          </cell>
        </row>
        <row r="813">
          <cell r="E813" t="str">
            <v>§¸ héc</v>
          </cell>
        </row>
        <row r="814">
          <cell r="E814" t="str">
            <v>(§¸ héc thu håi 50% 1.1m3/2=0,55m3</v>
          </cell>
        </row>
        <row r="815">
          <cell r="E815" t="str">
            <v>B.Nh©n c«ng</v>
          </cell>
        </row>
        <row r="816">
          <cell r="E816" t="str">
            <v>Nh©n c«ng bËc 3.5/7</v>
          </cell>
        </row>
        <row r="817">
          <cell r="E817" t="str">
            <v>TD rä ®¸ d­íi n­íc (70%c«ngL§)</v>
          </cell>
        </row>
        <row r="818">
          <cell r="E818" t="str">
            <v>B.Nh©n c«ng</v>
          </cell>
        </row>
        <row r="819">
          <cell r="E819" t="str">
            <v>Nh©n c«ng bËc 3.5/7</v>
          </cell>
        </row>
        <row r="820">
          <cell r="E820" t="str">
            <v>(Lu©n chuyÓn 4 lÇn : 2,54c«ng/rä*4lÇn*0,7)</v>
          </cell>
        </row>
        <row r="821">
          <cell r="E821" t="str">
            <v>Th¸o dì rä ®¸ trªn c¹n ( 70% c«ng L§)</v>
          </cell>
        </row>
        <row r="822">
          <cell r="E822" t="str">
            <v>B.Nh©n c«ng</v>
          </cell>
        </row>
        <row r="823">
          <cell r="E823" t="str">
            <v>Nh©n c«ng bËc 3.5/7</v>
          </cell>
        </row>
        <row r="824">
          <cell r="E824" t="str">
            <v>(2,4c«ng/rä *2 lÇn *0,7)</v>
          </cell>
        </row>
        <row r="825">
          <cell r="E825" t="str">
            <v>L¾p ®Æt thÐp b¶n</v>
          </cell>
        </row>
        <row r="826">
          <cell r="E826" t="str">
            <v>A.VËt liÖu</v>
          </cell>
        </row>
        <row r="827">
          <cell r="E827" t="str">
            <v>ThÐp b¶n</v>
          </cell>
        </row>
        <row r="828">
          <cell r="E828" t="str">
            <v>Que hµn</v>
          </cell>
        </row>
        <row r="829">
          <cell r="E829" t="str">
            <v>VËt liÖu kh¸c</v>
          </cell>
        </row>
        <row r="830">
          <cell r="E830" t="str">
            <v>B.Nh©n c«ng</v>
          </cell>
        </row>
        <row r="831">
          <cell r="E831" t="str">
            <v>Nh©n c«ng bËc 3.5/7</v>
          </cell>
        </row>
        <row r="832">
          <cell r="E832" t="str">
            <v>C. M¸y</v>
          </cell>
        </row>
        <row r="833">
          <cell r="E833" t="str">
            <v>M¸y hµn 23KW</v>
          </cell>
        </row>
        <row r="834">
          <cell r="E834" t="str">
            <v xml:space="preserve">DÇm DUL M400 </v>
          </cell>
        </row>
        <row r="835">
          <cell r="E835" t="str">
            <v>A.VËt liÖu</v>
          </cell>
        </row>
        <row r="836">
          <cell r="E836" t="str">
            <v>V÷a BT M400 ®¸ 1x2 ®é sôt 14-17</v>
          </cell>
        </row>
        <row r="837">
          <cell r="E837" t="str">
            <v>VËt liÖu kh¸c</v>
          </cell>
        </row>
        <row r="838">
          <cell r="E838" t="str">
            <v>B.Nh©n c«ng</v>
          </cell>
        </row>
        <row r="839">
          <cell r="E839" t="str">
            <v>Nh©n c«ng bËc 4,0/7</v>
          </cell>
        </row>
        <row r="840">
          <cell r="E840" t="str">
            <v>C. M¸y</v>
          </cell>
        </row>
        <row r="841">
          <cell r="E841" t="str">
            <v>M¸y trén 250l</v>
          </cell>
        </row>
        <row r="842">
          <cell r="E842" t="str">
            <v>M¸y ®Çm dïi1.5KW</v>
          </cell>
        </row>
        <row r="843">
          <cell r="E843" t="str">
            <v>M¸y ®Çm bµn 1KW</v>
          </cell>
        </row>
        <row r="844">
          <cell r="E844" t="str">
            <v>M¸y kh¸c</v>
          </cell>
        </row>
        <row r="845">
          <cell r="E845" t="str">
            <v xml:space="preserve">BT mèi nèi  M400 </v>
          </cell>
        </row>
        <row r="846">
          <cell r="E846" t="str">
            <v>A.VËt liÖu</v>
          </cell>
        </row>
        <row r="847">
          <cell r="E847" t="str">
            <v>V÷a BT M400 ®¸ 1x2 ®é sôt 14-17</v>
          </cell>
        </row>
        <row r="848">
          <cell r="E848" t="str">
            <v>VËt liÖu kh¸c</v>
          </cell>
        </row>
        <row r="849">
          <cell r="E849" t="str">
            <v>B.Nh©n c«ng</v>
          </cell>
        </row>
        <row r="850">
          <cell r="E850" t="str">
            <v>Nh©n c«ng bËc 3.5/7</v>
          </cell>
        </row>
        <row r="851">
          <cell r="E851" t="str">
            <v>C. M¸y</v>
          </cell>
        </row>
        <row r="852">
          <cell r="E852" t="str">
            <v>M¸y trén 250l</v>
          </cell>
        </row>
        <row r="853">
          <cell r="E853" t="str">
            <v>M¸y ®Çm dïi1.5KW</v>
          </cell>
        </row>
        <row r="854">
          <cell r="E854" t="str">
            <v>M¸y kh¸c</v>
          </cell>
        </row>
        <row r="855">
          <cell r="E855" t="str">
            <v>V¸n khu«n thÐp ®óc dÇm DUL</v>
          </cell>
        </row>
        <row r="856">
          <cell r="E856" t="str">
            <v>A.VËt liÖu</v>
          </cell>
        </row>
        <row r="857">
          <cell r="E857" t="str">
            <v>ThÐp trßn</v>
          </cell>
        </row>
        <row r="858">
          <cell r="E858" t="str">
            <v>ThÐp h×nh</v>
          </cell>
        </row>
        <row r="859">
          <cell r="E859" t="str">
            <v>Que hµn</v>
          </cell>
        </row>
        <row r="860">
          <cell r="E860" t="str">
            <v>¤xy</v>
          </cell>
        </row>
        <row r="861">
          <cell r="E861" t="str">
            <v>§Êt ®Ìn</v>
          </cell>
        </row>
        <row r="862">
          <cell r="E862" t="str">
            <v>T¨ng ®¬</v>
          </cell>
        </row>
        <row r="863">
          <cell r="E863" t="str">
            <v>DÇu b«i tr¬n</v>
          </cell>
        </row>
        <row r="864">
          <cell r="E864" t="str">
            <v>Bul«ng M28x105</v>
          </cell>
        </row>
        <row r="865">
          <cell r="E865" t="str">
            <v>VËt liÖu kh¸c</v>
          </cell>
        </row>
        <row r="866">
          <cell r="E866" t="str">
            <v>B.Nh©n c«ng</v>
          </cell>
        </row>
        <row r="867">
          <cell r="E867" t="str">
            <v>Nh©n c«ng bËc 4,5/7</v>
          </cell>
        </row>
        <row r="868">
          <cell r="E868" t="str">
            <v>C. M¸y</v>
          </cell>
        </row>
        <row r="869">
          <cell r="E869" t="str">
            <v>M¸y hµn 23KW</v>
          </cell>
        </row>
        <row r="870">
          <cell r="E870" t="str">
            <v>M¸y c¾t thÐp</v>
          </cell>
        </row>
        <row r="871">
          <cell r="E871" t="str">
            <v>Têi ®iÖn 5T</v>
          </cell>
        </row>
        <row r="872">
          <cell r="E872" t="str">
            <v>CÈu 16T</v>
          </cell>
        </row>
        <row r="873">
          <cell r="E873" t="str">
            <v>M¸y kh¸c</v>
          </cell>
        </row>
        <row r="874">
          <cell r="E874" t="str">
            <v>G/c«ng CT dÇm F=6mm</v>
          </cell>
        </row>
        <row r="875">
          <cell r="E875" t="str">
            <v>A.VËt liÖu</v>
          </cell>
        </row>
        <row r="876">
          <cell r="E876" t="str">
            <v>ThÐp trßn d=6mm</v>
          </cell>
        </row>
        <row r="877">
          <cell r="E877" t="str">
            <v>D©y thÐp</v>
          </cell>
        </row>
        <row r="878">
          <cell r="E878" t="str">
            <v>Que hµn</v>
          </cell>
        </row>
        <row r="879">
          <cell r="E879" t="str">
            <v>B.Nh©n c«ng</v>
          </cell>
        </row>
        <row r="880">
          <cell r="E880" t="str">
            <v>Nh©n c«ng bËc 4,0/7</v>
          </cell>
        </row>
        <row r="881">
          <cell r="E881" t="str">
            <v>C. M¸y</v>
          </cell>
        </row>
        <row r="882">
          <cell r="E882" t="str">
            <v>M¸y hµn 23KW</v>
          </cell>
        </row>
        <row r="883">
          <cell r="E883" t="str">
            <v>M¸y c¾t uèn cèt thÐp</v>
          </cell>
        </row>
        <row r="884">
          <cell r="E884" t="str">
            <v>G/c«ng CT dÇm F=8mm</v>
          </cell>
        </row>
        <row r="885">
          <cell r="E885" t="str">
            <v>A.VËt liÖu</v>
          </cell>
        </row>
        <row r="886">
          <cell r="E886" t="str">
            <v>ThÐp trßn d=8mm</v>
          </cell>
        </row>
        <row r="887">
          <cell r="E887" t="str">
            <v>D©y thÐp</v>
          </cell>
        </row>
        <row r="888">
          <cell r="E888" t="str">
            <v>Que hµn</v>
          </cell>
        </row>
        <row r="889">
          <cell r="E889" t="str">
            <v>B.Nh©n c«ng</v>
          </cell>
        </row>
        <row r="890">
          <cell r="E890" t="str">
            <v>Nh©n c«ng bËc 4,0/7</v>
          </cell>
        </row>
        <row r="891">
          <cell r="E891" t="str">
            <v>C. M¸y</v>
          </cell>
        </row>
        <row r="892">
          <cell r="E892" t="str">
            <v>M¸y hµn 23KW</v>
          </cell>
        </row>
        <row r="893">
          <cell r="E893" t="str">
            <v>M¸y c¾t uèn cèt thÐp</v>
          </cell>
        </row>
        <row r="894">
          <cell r="E894" t="str">
            <v>G/c«ng CT dÇm F=10mm</v>
          </cell>
        </row>
        <row r="895">
          <cell r="E895" t="str">
            <v>A.VËt liÖu</v>
          </cell>
        </row>
        <row r="896">
          <cell r="E896" t="str">
            <v>ThÐp trßn d=10mm</v>
          </cell>
        </row>
        <row r="897">
          <cell r="E897" t="str">
            <v>D©y thÐp</v>
          </cell>
        </row>
        <row r="898">
          <cell r="E898" t="str">
            <v>Que hµn</v>
          </cell>
        </row>
        <row r="899">
          <cell r="E899" t="str">
            <v>B.Nh©n c«ng</v>
          </cell>
        </row>
        <row r="900">
          <cell r="E900" t="str">
            <v>Nh©n c«ng bËc 4,0/7</v>
          </cell>
        </row>
        <row r="901">
          <cell r="E901" t="str">
            <v>C. M¸y</v>
          </cell>
        </row>
        <row r="902">
          <cell r="E902" t="str">
            <v>M¸y hµn 23KW</v>
          </cell>
        </row>
        <row r="903">
          <cell r="E903" t="str">
            <v>M¸y c¾t uèn cèt thÐp</v>
          </cell>
        </row>
        <row r="904">
          <cell r="E904" t="str">
            <v>G/c«ng CT dÇm F=12mm</v>
          </cell>
        </row>
        <row r="905">
          <cell r="E905" t="str">
            <v>A.VËt liÖu</v>
          </cell>
        </row>
        <row r="906">
          <cell r="E906" t="str">
            <v>ThÐp trßn d=12mm</v>
          </cell>
        </row>
        <row r="907">
          <cell r="E907" t="str">
            <v>D©y thÐp</v>
          </cell>
        </row>
        <row r="908">
          <cell r="E908" t="str">
            <v>Que hµn</v>
          </cell>
        </row>
        <row r="909">
          <cell r="E909" t="str">
            <v>B.Nh©n c«ng</v>
          </cell>
        </row>
        <row r="910">
          <cell r="E910" t="str">
            <v>Nh©n c«ng bËc 4,0/7</v>
          </cell>
        </row>
        <row r="911">
          <cell r="E911" t="str">
            <v>C. M¸y</v>
          </cell>
        </row>
        <row r="912">
          <cell r="E912" t="str">
            <v>M¸y hµn 23KW</v>
          </cell>
        </row>
        <row r="913">
          <cell r="E913" t="str">
            <v>M¸y c¾t uèn cèt thÐp</v>
          </cell>
        </row>
        <row r="914">
          <cell r="E914" t="str">
            <v>G/c«ng CT dÇm F=14mm</v>
          </cell>
        </row>
        <row r="915">
          <cell r="E915" t="str">
            <v>A.VËt liÖu</v>
          </cell>
        </row>
        <row r="916">
          <cell r="E916" t="str">
            <v>ThÐp trßn d=14mm</v>
          </cell>
        </row>
        <row r="917">
          <cell r="E917" t="str">
            <v>D©y thÐp</v>
          </cell>
        </row>
        <row r="918">
          <cell r="E918" t="str">
            <v>Que hµn</v>
          </cell>
        </row>
        <row r="919">
          <cell r="E919" t="str">
            <v>B.Nh©n c«ng</v>
          </cell>
        </row>
        <row r="920">
          <cell r="E920" t="str">
            <v>Nh©n c«ng bËc 4,0/7</v>
          </cell>
        </row>
        <row r="921">
          <cell r="E921" t="str">
            <v>C. M¸y</v>
          </cell>
        </row>
        <row r="922">
          <cell r="E922" t="str">
            <v>M¸y hµn 23KW</v>
          </cell>
        </row>
        <row r="923">
          <cell r="E923" t="str">
            <v>M¸y c¾t uèn cèt thÐp</v>
          </cell>
        </row>
        <row r="924">
          <cell r="E924" t="str">
            <v>G/c«ng CT dÇm F=16mm</v>
          </cell>
        </row>
        <row r="925">
          <cell r="E925" t="str">
            <v>A.VËt liÖu</v>
          </cell>
        </row>
        <row r="926">
          <cell r="E926" t="str">
            <v>ThÐp trßn d=16mm</v>
          </cell>
        </row>
        <row r="927">
          <cell r="E927" t="str">
            <v>D©y thÐp</v>
          </cell>
        </row>
        <row r="928">
          <cell r="E928" t="str">
            <v>Que hµn</v>
          </cell>
        </row>
        <row r="929">
          <cell r="E929" t="str">
            <v>B.Nh©n c«ng</v>
          </cell>
        </row>
        <row r="930">
          <cell r="E930" t="str">
            <v>Nh©n c«ng bËc 4,0/7</v>
          </cell>
        </row>
        <row r="931">
          <cell r="E931" t="str">
            <v>C. M¸y</v>
          </cell>
        </row>
        <row r="932">
          <cell r="E932" t="str">
            <v>M¸y hµn 23KW</v>
          </cell>
        </row>
        <row r="933">
          <cell r="E933" t="str">
            <v>M¸y c¾t uèn cèt thÐp</v>
          </cell>
        </row>
        <row r="934">
          <cell r="E934" t="str">
            <v>G/c«ng CT dÇm F=18mm</v>
          </cell>
        </row>
        <row r="935">
          <cell r="E935" t="str">
            <v>A.VËt liÖu</v>
          </cell>
        </row>
        <row r="936">
          <cell r="E936" t="str">
            <v>ThÐp trßn d=18mm</v>
          </cell>
        </row>
        <row r="937">
          <cell r="E937" t="str">
            <v>D©y thÐp</v>
          </cell>
        </row>
        <row r="938">
          <cell r="E938" t="str">
            <v>Que hµn</v>
          </cell>
        </row>
        <row r="939">
          <cell r="E939" t="str">
            <v>B.Nh©n c«ng</v>
          </cell>
        </row>
        <row r="940">
          <cell r="E940" t="str">
            <v>Nh©n c«ng bËc 4,0/7</v>
          </cell>
        </row>
        <row r="941">
          <cell r="E941" t="str">
            <v>C. M¸y</v>
          </cell>
        </row>
        <row r="942">
          <cell r="E942" t="str">
            <v>M¸y hµn 23KW</v>
          </cell>
        </row>
        <row r="943">
          <cell r="E943" t="str">
            <v>M¸y c¾t uèn cèt thÐp</v>
          </cell>
        </row>
        <row r="944">
          <cell r="E944" t="str">
            <v>G/c«ng CT dÇm F=20mm</v>
          </cell>
        </row>
        <row r="945">
          <cell r="E945" t="str">
            <v>A.VËt liÖu</v>
          </cell>
        </row>
        <row r="946">
          <cell r="E946" t="str">
            <v>ThÐp trßn d=20mm</v>
          </cell>
        </row>
        <row r="947">
          <cell r="E947" t="str">
            <v>D©y thÐp</v>
          </cell>
        </row>
        <row r="948">
          <cell r="E948" t="str">
            <v>Que hµn</v>
          </cell>
        </row>
        <row r="949">
          <cell r="E949" t="str">
            <v>B.Nh©n c«ng</v>
          </cell>
        </row>
        <row r="950">
          <cell r="E950" t="str">
            <v>Nh©n c«ng bËc 4,0/7</v>
          </cell>
        </row>
        <row r="951">
          <cell r="E951" t="str">
            <v>C. M¸y</v>
          </cell>
        </row>
        <row r="952">
          <cell r="E952" t="str">
            <v>M¸y hµn 23KW</v>
          </cell>
        </row>
        <row r="953">
          <cell r="E953" t="str">
            <v>M¸y c¾t uèn cèt thÐp</v>
          </cell>
        </row>
        <row r="954">
          <cell r="E954" t="str">
            <v>G/c«ng CT dÇm F=25mm</v>
          </cell>
        </row>
        <row r="955">
          <cell r="E955" t="str">
            <v>A.VËt liÖu</v>
          </cell>
        </row>
        <row r="956">
          <cell r="E956" t="str">
            <v>ThÐp trßn d=25mm</v>
          </cell>
        </row>
        <row r="957">
          <cell r="E957" t="str">
            <v>D©y thÐp</v>
          </cell>
        </row>
        <row r="958">
          <cell r="E958" t="str">
            <v>Que hµn</v>
          </cell>
        </row>
        <row r="959">
          <cell r="E959" t="str">
            <v>B.Nh©n c«ng</v>
          </cell>
        </row>
        <row r="960">
          <cell r="E960" t="str">
            <v>Nh©n c«ng bËc 4,0/7</v>
          </cell>
        </row>
        <row r="961">
          <cell r="E961" t="str">
            <v>C. M¸y</v>
          </cell>
        </row>
        <row r="962">
          <cell r="E962" t="str">
            <v>M¸y hµn 23KW</v>
          </cell>
        </row>
        <row r="963">
          <cell r="E963" t="str">
            <v>M¸y c¾t uèn cèt thÐp</v>
          </cell>
        </row>
        <row r="964">
          <cell r="E964" t="str">
            <v>L¾p ®Æt èng thÐp luån c¸p DUL</v>
          </cell>
        </row>
        <row r="965">
          <cell r="E965" t="str">
            <v>A.VËt liÖu</v>
          </cell>
        </row>
        <row r="966">
          <cell r="E966" t="str">
            <v>èng thÐp luån c¸p</v>
          </cell>
        </row>
        <row r="967">
          <cell r="E967" t="str">
            <v>èng nèi</v>
          </cell>
        </row>
        <row r="968">
          <cell r="E968" t="str">
            <v>L­íi thÐp ®Þnh vÞ</v>
          </cell>
        </row>
        <row r="969">
          <cell r="E969" t="str">
            <v>D©y thÐp</v>
          </cell>
        </row>
        <row r="970">
          <cell r="E970" t="str">
            <v>L­ìi c­a c¾t</v>
          </cell>
        </row>
        <row r="971">
          <cell r="E971" t="str">
            <v>VËt liÖu kh¸c</v>
          </cell>
        </row>
        <row r="972">
          <cell r="E972" t="str">
            <v>B.Nh©n c«ng</v>
          </cell>
        </row>
        <row r="973">
          <cell r="E973" t="str">
            <v>Nh©n c«ng bËc 4,5/7</v>
          </cell>
        </row>
        <row r="974">
          <cell r="E974" t="str">
            <v>C. M¸y</v>
          </cell>
        </row>
        <row r="975">
          <cell r="E975" t="str">
            <v>M¸y c¾t èng</v>
          </cell>
        </row>
        <row r="976">
          <cell r="E976" t="str">
            <v>M¸y kh¸c</v>
          </cell>
        </row>
        <row r="977">
          <cell r="E977" t="str">
            <v>C¸p thÐp dÇm DUL kÐo sau 7tao F12,7</v>
          </cell>
        </row>
        <row r="978">
          <cell r="E978" t="str">
            <v>A.VËt liÖu</v>
          </cell>
        </row>
        <row r="979">
          <cell r="E979" t="str">
            <v>C¸p c­êng ®é cao</v>
          </cell>
        </row>
        <row r="980">
          <cell r="E980" t="str">
            <v>§¸ c¾t</v>
          </cell>
        </row>
        <row r="981">
          <cell r="E981" t="str">
            <v>VËt liÖu kh¸c</v>
          </cell>
        </row>
        <row r="982">
          <cell r="E982" t="str">
            <v>B.Nh©n c«ng</v>
          </cell>
        </row>
        <row r="983">
          <cell r="E983" t="str">
            <v>Nh©n c«ng bËc 4,5/7</v>
          </cell>
        </row>
        <row r="984">
          <cell r="E984" t="str">
            <v>C. M¸y</v>
          </cell>
        </row>
        <row r="985">
          <cell r="E985" t="str">
            <v>CÈu 25T</v>
          </cell>
        </row>
        <row r="986">
          <cell r="E986" t="str">
            <v>Têi ®iÖn 5T</v>
          </cell>
        </row>
        <row r="987">
          <cell r="E987" t="str">
            <v>M¸y c¾t c¸p</v>
          </cell>
        </row>
        <row r="988">
          <cell r="E988" t="str">
            <v>M¸y luån c¸p</v>
          </cell>
        </row>
        <row r="989">
          <cell r="E989" t="str">
            <v>M¸y b¬m n­íc 20cv</v>
          </cell>
        </row>
        <row r="990">
          <cell r="E990" t="str">
            <v>M¸y nÐn khÝ 10m3/h</v>
          </cell>
        </row>
        <row r="991">
          <cell r="E991" t="str">
            <v>KÝch 250T</v>
          </cell>
        </row>
        <row r="992">
          <cell r="E992" t="str">
            <v>KÝch 500T</v>
          </cell>
        </row>
        <row r="993">
          <cell r="E993" t="str">
            <v>M¸y kh¸c</v>
          </cell>
        </row>
        <row r="994">
          <cell r="E994" t="str">
            <v>B¬m v÷a XM trong èng luån c¸p</v>
          </cell>
        </row>
        <row r="995">
          <cell r="E995" t="str">
            <v>A.VËt liÖu</v>
          </cell>
        </row>
        <row r="996">
          <cell r="E996" t="str">
            <v>Xi m¨ng PC40</v>
          </cell>
        </row>
        <row r="997">
          <cell r="E997" t="str">
            <v>Phô gia</v>
          </cell>
        </row>
        <row r="998">
          <cell r="E998" t="str">
            <v>VËt liÖu kh¸c</v>
          </cell>
        </row>
        <row r="999">
          <cell r="E999" t="str">
            <v>B.Nh©n c«ng</v>
          </cell>
        </row>
        <row r="1000">
          <cell r="E1000" t="str">
            <v>Nh©n c«ng bËc 4,0/7</v>
          </cell>
        </row>
        <row r="1001">
          <cell r="E1001" t="str">
            <v>C. M¸y</v>
          </cell>
        </row>
        <row r="1002">
          <cell r="E1002" t="str">
            <v>M¸y trén v÷a 80l</v>
          </cell>
        </row>
        <row r="1003">
          <cell r="E1003" t="str">
            <v>M¸y nÐn khÝ 10m3/h</v>
          </cell>
        </row>
        <row r="1004">
          <cell r="E1004" t="str">
            <v>B¬m v÷a XM</v>
          </cell>
        </row>
        <row r="1005">
          <cell r="E1005" t="str">
            <v>M¸y b¬m n­íc 20cv</v>
          </cell>
        </row>
        <row r="1006">
          <cell r="E1006" t="str">
            <v>M¸y kh¸c</v>
          </cell>
        </row>
        <row r="1007">
          <cell r="E1007" t="str">
            <v>L¾p ®Æt neo OVM 13-7</v>
          </cell>
        </row>
        <row r="1008">
          <cell r="E1008" t="str">
            <v>A.VËt liÖu</v>
          </cell>
        </row>
        <row r="1009">
          <cell r="E1009" t="str">
            <v xml:space="preserve">Neo </v>
          </cell>
        </row>
        <row r="1010">
          <cell r="E1010" t="str">
            <v>B.Nh©n c«ng</v>
          </cell>
        </row>
        <row r="1011">
          <cell r="E1011" t="str">
            <v>Nh©n c«ng bËc 3.5/7</v>
          </cell>
        </row>
        <row r="1012">
          <cell r="E1012" t="str">
            <v>L¾p dùng vµ th¸o dì khung bailey TC trô</v>
          </cell>
        </row>
        <row r="1013">
          <cell r="E1013" t="str">
            <v>B.Nh©n c«ng</v>
          </cell>
        </row>
        <row r="1014">
          <cell r="E1014" t="str">
            <v>Nh©n c«ng bËc 4,0/7</v>
          </cell>
        </row>
        <row r="1015">
          <cell r="E1015" t="str">
            <v>C. M¸y</v>
          </cell>
        </row>
        <row r="1016">
          <cell r="E1016" t="str">
            <v>CÈu 16T</v>
          </cell>
        </row>
        <row r="1017">
          <cell r="E1017" t="str">
            <v>CÈu 25T</v>
          </cell>
        </row>
        <row r="1018">
          <cell r="E1018" t="str">
            <v>Sµ lan 200T</v>
          </cell>
        </row>
        <row r="1019">
          <cell r="E1019" t="str">
            <v>Sµ lan 400T</v>
          </cell>
        </row>
        <row r="1020">
          <cell r="E1020" t="str">
            <v>Tµu kÐo 150cv</v>
          </cell>
        </row>
        <row r="1021">
          <cell r="E1021" t="str">
            <v>LD vµ TD khung bailey TC mè (LC2 lÇn)</v>
          </cell>
        </row>
        <row r="1022">
          <cell r="E1022" t="str">
            <v>B.Nh©n c«ng</v>
          </cell>
        </row>
        <row r="1023">
          <cell r="E1023" t="str">
            <v>Nh©n c«ng bËc 4,0/7</v>
          </cell>
        </row>
        <row r="1024">
          <cell r="E1024" t="str">
            <v>C. M¸y</v>
          </cell>
        </row>
        <row r="1025">
          <cell r="E1025" t="str">
            <v>CÈu 16T</v>
          </cell>
        </row>
        <row r="1026">
          <cell r="E1026" t="str">
            <v xml:space="preserve">SX hÖ khung dµn gi¸o thi c«ng </v>
          </cell>
        </row>
        <row r="1027">
          <cell r="E1027" t="str">
            <v>A.VËt liÖu</v>
          </cell>
        </row>
        <row r="1028">
          <cell r="E1028" t="str">
            <v>ThÐp b¶n</v>
          </cell>
        </row>
        <row r="1029">
          <cell r="E1029" t="str">
            <v>ThÐp h×nh</v>
          </cell>
        </row>
        <row r="1030">
          <cell r="E1030" t="str">
            <v>Que hµn</v>
          </cell>
        </row>
        <row r="1031">
          <cell r="E1031" t="str">
            <v>¤xy</v>
          </cell>
        </row>
        <row r="1032">
          <cell r="E1032" t="str">
            <v>§Êt ®Ìn</v>
          </cell>
        </row>
        <row r="1033">
          <cell r="E1033" t="str">
            <v>B.Nh©n c«ng</v>
          </cell>
        </row>
        <row r="1034">
          <cell r="E1034" t="str">
            <v>Nh©n c«ng bËc 4,5/7</v>
          </cell>
        </row>
        <row r="1035">
          <cell r="E1035" t="str">
            <v>C. M¸y</v>
          </cell>
        </row>
        <row r="1036">
          <cell r="E1036" t="str">
            <v>M¸y hµn 23KW</v>
          </cell>
        </row>
        <row r="1037">
          <cell r="E1037" t="str">
            <v>M¸y c¾t thÐp</v>
          </cell>
        </row>
        <row r="1038">
          <cell r="E1038" t="str">
            <v>CÈu 10T</v>
          </cell>
        </row>
        <row r="1039">
          <cell r="E1039" t="str">
            <v>LD vµ th¸o dì hÖ khung dµn gi¸o TC trô</v>
          </cell>
        </row>
        <row r="1040">
          <cell r="E1040" t="str">
            <v>A.VËt liÖu</v>
          </cell>
        </row>
        <row r="1041">
          <cell r="E1041" t="str">
            <v>Que hµn</v>
          </cell>
        </row>
        <row r="1042">
          <cell r="E1042" t="str">
            <v>Bul«ng M20</v>
          </cell>
        </row>
        <row r="1043">
          <cell r="E1043" t="str">
            <v>VËt liÖu kh¸c</v>
          </cell>
        </row>
        <row r="1044">
          <cell r="E1044" t="str">
            <v>B.Nh©n c«ng</v>
          </cell>
        </row>
        <row r="1045">
          <cell r="E1045" t="str">
            <v>Nh©n c«ng bËc 4,0/7</v>
          </cell>
        </row>
        <row r="1046">
          <cell r="E1046" t="str">
            <v>C. M¸y</v>
          </cell>
        </row>
        <row r="1047">
          <cell r="E1047" t="str">
            <v>M¸y hµn 23KW</v>
          </cell>
        </row>
        <row r="1048">
          <cell r="E1048" t="str">
            <v>CÈu 25T</v>
          </cell>
        </row>
        <row r="1049">
          <cell r="E1049" t="str">
            <v>Sµ lan 200T</v>
          </cell>
        </row>
        <row r="1050">
          <cell r="E1050" t="str">
            <v>Sµ lan 400T</v>
          </cell>
        </row>
        <row r="1051">
          <cell r="E1051" t="str">
            <v>Tµu kÐo 150cv</v>
          </cell>
        </row>
        <row r="1052">
          <cell r="E1052" t="str">
            <v>CÈu 16T</v>
          </cell>
        </row>
        <row r="1053">
          <cell r="E1053" t="str">
            <v>LD vµ TD hÖ khung dµn gi¸o TC mè (LC2lÇn)</v>
          </cell>
        </row>
        <row r="1054">
          <cell r="E1054" t="str">
            <v>A.VËt liÖu</v>
          </cell>
        </row>
        <row r="1055">
          <cell r="E1055" t="str">
            <v>Que hµn</v>
          </cell>
        </row>
        <row r="1056">
          <cell r="E1056" t="str">
            <v>Bul«ng M20</v>
          </cell>
        </row>
        <row r="1057">
          <cell r="E1057" t="str">
            <v>VËt liÖu kh¸c</v>
          </cell>
        </row>
        <row r="1058">
          <cell r="E1058" t="str">
            <v>B.Nh©n c«ng</v>
          </cell>
        </row>
        <row r="1059">
          <cell r="E1059" t="str">
            <v>Nh©n c«ng bËc 4,0/7</v>
          </cell>
        </row>
        <row r="1060">
          <cell r="E1060" t="str">
            <v>C. M¸y</v>
          </cell>
        </row>
        <row r="1061">
          <cell r="E1061" t="str">
            <v>M¸y hµn 23KW</v>
          </cell>
        </row>
        <row r="1062">
          <cell r="E1062" t="str">
            <v>CÈu 25T</v>
          </cell>
        </row>
        <row r="1063">
          <cell r="E1063" t="str">
            <v>Gia c«ng, l¾p r¾p gç thi 
c«ng trô (LC4lÇn)</v>
          </cell>
        </row>
        <row r="1064">
          <cell r="E1064" t="str">
            <v>A.VËt liÖu</v>
          </cell>
        </row>
        <row r="1065">
          <cell r="E1065" t="str">
            <v>Gç v¸n</v>
          </cell>
        </row>
        <row r="1066">
          <cell r="E1066" t="str">
            <v>Bul«ng</v>
          </cell>
        </row>
        <row r="1067">
          <cell r="E1067" t="str">
            <v>B.Nh©n c«ng</v>
          </cell>
        </row>
        <row r="1068">
          <cell r="E1068" t="str">
            <v>Nh©n c«ng bËc 3.5/7</v>
          </cell>
        </row>
        <row r="1069">
          <cell r="E1069" t="str">
            <v>C. M¸y</v>
          </cell>
        </row>
        <row r="1070">
          <cell r="E1070" t="str">
            <v>CÈu 6T</v>
          </cell>
        </row>
        <row r="1071">
          <cell r="E1071" t="str">
            <v>Sµ lan 200T</v>
          </cell>
        </row>
        <row r="1072">
          <cell r="E1072" t="str">
            <v>Sµ lan 400T</v>
          </cell>
        </row>
        <row r="1073">
          <cell r="E1073" t="str">
            <v>Tµu kÐo 150cv</v>
          </cell>
        </row>
        <row r="1074">
          <cell r="E1074" t="str">
            <v>Gia c«ng, l¾p r¾p gç thi 
c«ng mè (LC2lÇn)</v>
          </cell>
        </row>
        <row r="1075">
          <cell r="E1075" t="str">
            <v>A.VËt liÖu</v>
          </cell>
        </row>
        <row r="1076">
          <cell r="E1076" t="str">
            <v>Gç v¸n</v>
          </cell>
        </row>
        <row r="1077">
          <cell r="E1077" t="str">
            <v>B.Nh©n c«ng</v>
          </cell>
        </row>
        <row r="1078">
          <cell r="E1078" t="str">
            <v>Nh©n c«ng bËc 3.5/7</v>
          </cell>
        </row>
        <row r="1079">
          <cell r="E1079" t="str">
            <v>Di chuyÓn toµn bé thiÕt bÞ 
ra trô vµ vµo</v>
          </cell>
        </row>
        <row r="1080">
          <cell r="E1080" t="str">
            <v>B.Nh©n c«ng</v>
          </cell>
        </row>
        <row r="1081">
          <cell r="E1081" t="str">
            <v>Nh©n c«ng bËc 4,0/7</v>
          </cell>
        </row>
        <row r="1082">
          <cell r="E1082" t="str">
            <v>C. M¸y</v>
          </cell>
        </row>
        <row r="1083">
          <cell r="E1083" t="str">
            <v>CÈu 25T</v>
          </cell>
        </row>
        <row r="1084">
          <cell r="E1084" t="str">
            <v>Sµ lan 200T</v>
          </cell>
        </row>
        <row r="1085">
          <cell r="E1085" t="str">
            <v>Sµ lan 400T</v>
          </cell>
        </row>
        <row r="1086">
          <cell r="E1086" t="str">
            <v>Tµu kÐo 150cv</v>
          </cell>
        </row>
        <row r="1087">
          <cell r="E1087" t="str">
            <v>CÈu 16T</v>
          </cell>
        </row>
        <row r="1088">
          <cell r="E1088" t="str">
            <v>§­êng hµn d=8mm</v>
          </cell>
        </row>
        <row r="1089">
          <cell r="E1089" t="str">
            <v>A.VËt liÖu</v>
          </cell>
        </row>
        <row r="1090">
          <cell r="E1090" t="str">
            <v>Que hµn</v>
          </cell>
        </row>
        <row r="1091">
          <cell r="E1091" t="str">
            <v>B.Nh©n c«ng</v>
          </cell>
        </row>
        <row r="1092">
          <cell r="E1092" t="str">
            <v>Nh©n c«ng bËc 4,0/7</v>
          </cell>
        </row>
        <row r="1093">
          <cell r="E1093" t="str">
            <v>C. M¸y</v>
          </cell>
        </row>
        <row r="1094">
          <cell r="E1094" t="str">
            <v>M¸y hµn 23KW</v>
          </cell>
        </row>
        <row r="1095">
          <cell r="E1095" t="str">
            <v xml:space="preserve">§­êng c¾t thÐp b¶n </v>
          </cell>
        </row>
        <row r="1096">
          <cell r="E1096" t="str">
            <v>A.VËt liÖu</v>
          </cell>
        </row>
        <row r="1097">
          <cell r="E1097" t="str">
            <v>¤xy</v>
          </cell>
        </row>
        <row r="1098">
          <cell r="E1098" t="str">
            <v>Axªtylen</v>
          </cell>
        </row>
        <row r="1099">
          <cell r="E1099" t="str">
            <v>B.Nh©n c«ng</v>
          </cell>
        </row>
        <row r="1100">
          <cell r="E1100" t="str">
            <v>Nh©n c«ng bËc 4,0/7</v>
          </cell>
        </row>
        <row r="1101">
          <cell r="E1101" t="str">
            <v>LÊy dÊu :0,01c</v>
          </cell>
        </row>
        <row r="1102">
          <cell r="E1102" t="str">
            <v>C¾t thÐp : 0,023c</v>
          </cell>
        </row>
        <row r="1103">
          <cell r="E1103" t="str">
            <v>TÈy bavia : 0,0519c</v>
          </cell>
        </row>
        <row r="1104">
          <cell r="E1104" t="str">
            <v>C. M¸y</v>
          </cell>
        </row>
        <row r="1105">
          <cell r="E1105" t="str">
            <v>M¸y nÐn khÝ 10m3/h</v>
          </cell>
        </row>
        <row r="1106">
          <cell r="E1106" t="str">
            <v>SX lan can tay vÞn</v>
          </cell>
        </row>
        <row r="1107">
          <cell r="E1107" t="str">
            <v>A.VËt liÖu</v>
          </cell>
        </row>
        <row r="1108">
          <cell r="E1108" t="str">
            <v>ThÐp b¶n</v>
          </cell>
        </row>
        <row r="1109">
          <cell r="E1109" t="str">
            <v>Que hµn</v>
          </cell>
        </row>
        <row r="1110">
          <cell r="E1110" t="str">
            <v>¤xy</v>
          </cell>
        </row>
        <row r="1111">
          <cell r="E1111" t="str">
            <v>§Êt ®Ìn</v>
          </cell>
        </row>
        <row r="1112">
          <cell r="E1112" t="str">
            <v>B.Nh©n c«ng</v>
          </cell>
        </row>
        <row r="1113">
          <cell r="E1113" t="str">
            <v>Nh©n c«ng bËc 3.5/7</v>
          </cell>
        </row>
        <row r="1114">
          <cell r="E1114" t="str">
            <v>C. M¸y</v>
          </cell>
        </row>
        <row r="1115">
          <cell r="E1115" t="str">
            <v>M¸y hµn 23KW</v>
          </cell>
        </row>
        <row r="1116">
          <cell r="E1116" t="str">
            <v>L¾p dùng lan can tay vÞn</v>
          </cell>
        </row>
        <row r="1117">
          <cell r="E1117" t="str">
            <v>A.VËt liÖu</v>
          </cell>
        </row>
        <row r="1118">
          <cell r="E1118" t="str">
            <v>Que hµn</v>
          </cell>
        </row>
        <row r="1119">
          <cell r="E1119" t="str">
            <v>B.Nh©n c«ng</v>
          </cell>
        </row>
        <row r="1120">
          <cell r="E1120" t="str">
            <v>Nh©n c«ng bËc 3.5/7</v>
          </cell>
        </row>
        <row r="1121">
          <cell r="E1121" t="str">
            <v>C. M¸y</v>
          </cell>
        </row>
        <row r="1122">
          <cell r="E1122" t="str">
            <v>M¸y hµn 23KW</v>
          </cell>
        </row>
        <row r="1123">
          <cell r="E1123" t="str">
            <v>QuÐt v«i gê ch¾n</v>
          </cell>
        </row>
        <row r="1124">
          <cell r="E1124" t="str">
            <v>A.VËt liÖu</v>
          </cell>
        </row>
        <row r="1125">
          <cell r="E1125" t="str">
            <v>V«i côc</v>
          </cell>
        </row>
        <row r="1126">
          <cell r="E1126" t="str">
            <v>VËt liÖu kh¸c</v>
          </cell>
        </row>
        <row r="1127">
          <cell r="E1127" t="str">
            <v>B.Nh©n c«ng</v>
          </cell>
        </row>
        <row r="1128">
          <cell r="E1128" t="str">
            <v>Nh©n c«ng bËc 3.5/7</v>
          </cell>
        </row>
        <row r="1129">
          <cell r="E1129" t="str">
            <v>S¬n ph©n tuyÕn</v>
          </cell>
        </row>
        <row r="1130">
          <cell r="E1130" t="str">
            <v>A.VËt liÖu</v>
          </cell>
        </row>
        <row r="1131">
          <cell r="E1131" t="str">
            <v>S¬n</v>
          </cell>
        </row>
        <row r="1132">
          <cell r="E1132" t="str">
            <v>VËt liÖu kh¸c</v>
          </cell>
        </row>
        <row r="1133">
          <cell r="E1133" t="str">
            <v>B.Nh©n c«ng</v>
          </cell>
        </row>
        <row r="1134">
          <cell r="E1134" t="str">
            <v>Nh©n c«ng bËc 4,0/7</v>
          </cell>
        </row>
        <row r="1135">
          <cell r="E1135" t="str">
            <v>Ch¶i rØ</v>
          </cell>
        </row>
        <row r="1136">
          <cell r="E1136" t="str">
            <v>B.Nh©n c«ng</v>
          </cell>
        </row>
        <row r="1137">
          <cell r="E1137" t="str">
            <v>Nh©n c«ng bËc 4,0/7</v>
          </cell>
        </row>
        <row r="1138">
          <cell r="E1138" t="str">
            <v>S¬n ph¶n quang</v>
          </cell>
        </row>
        <row r="1139">
          <cell r="E1139" t="str">
            <v>A.VËt liÖu</v>
          </cell>
        </row>
        <row r="1140">
          <cell r="E1140" t="str">
            <v>S¬n ph¶n quang</v>
          </cell>
        </row>
        <row r="1141">
          <cell r="E1141" t="str">
            <v>VËt liÖu kh¸c</v>
          </cell>
        </row>
        <row r="1142">
          <cell r="E1142" t="str">
            <v>B.Nh©n c«ng</v>
          </cell>
        </row>
        <row r="1143">
          <cell r="E1143" t="str">
            <v>Nh©n c«ng bËc 4,0/7</v>
          </cell>
        </row>
        <row r="1144">
          <cell r="E1144" t="str">
            <v>S¬n phñ.</v>
          </cell>
        </row>
        <row r="1145">
          <cell r="E1145" t="str">
            <v>A.VËt liÖu</v>
          </cell>
        </row>
        <row r="1146">
          <cell r="E1146" t="str">
            <v>S¬n phñ</v>
          </cell>
        </row>
        <row r="1147">
          <cell r="E1147" t="str">
            <v>X¨ng</v>
          </cell>
        </row>
        <row r="1148">
          <cell r="E1148" t="str">
            <v>VËt liÖu kh¸c</v>
          </cell>
        </row>
        <row r="1149">
          <cell r="E1149" t="str">
            <v>B.Nh©n c«ng</v>
          </cell>
        </row>
        <row r="1150">
          <cell r="E1150" t="str">
            <v>Nh©n c«ng bËc 4,0/7</v>
          </cell>
        </row>
        <row r="1151">
          <cell r="E1151" t="str">
            <v>S¬n chèng rØ</v>
          </cell>
        </row>
        <row r="1152">
          <cell r="E1152" t="str">
            <v>A.VËt liÖu</v>
          </cell>
        </row>
        <row r="1153">
          <cell r="E1153" t="str">
            <v>S¬n chèng rØ</v>
          </cell>
        </row>
        <row r="1154">
          <cell r="E1154" t="str">
            <v>X¨ng</v>
          </cell>
        </row>
        <row r="1155">
          <cell r="E1155" t="str">
            <v>VËt liÖu kh¸c</v>
          </cell>
        </row>
        <row r="1156">
          <cell r="E1156" t="str">
            <v>B.Nh©n c«ng</v>
          </cell>
        </row>
        <row r="1157">
          <cell r="E1157" t="str">
            <v>Nh©n c«ng bËc 4,0/7</v>
          </cell>
        </row>
        <row r="1158">
          <cell r="E1158" t="str">
            <v>L¾p dùng cÊu kiÖn thÐp</v>
          </cell>
        </row>
        <row r="1159">
          <cell r="E1159" t="str">
            <v>A.VËt liÖu</v>
          </cell>
        </row>
        <row r="1160">
          <cell r="E1160" t="str">
            <v>Bul«ng M20</v>
          </cell>
        </row>
        <row r="1161">
          <cell r="E1161" t="str">
            <v>Que hµn</v>
          </cell>
        </row>
        <row r="1162">
          <cell r="E1162" t="str">
            <v>VËt liÖu kh¸c</v>
          </cell>
        </row>
        <row r="1163">
          <cell r="E1163" t="str">
            <v>B.Nh©n c«ng</v>
          </cell>
        </row>
        <row r="1164">
          <cell r="E1164" t="str">
            <v>Nh©n c«ng bËc 4,0/7</v>
          </cell>
        </row>
        <row r="1165">
          <cell r="E1165" t="str">
            <v>C. M¸y</v>
          </cell>
        </row>
        <row r="1166">
          <cell r="E1166" t="str">
            <v>M¸y hµn 23KW</v>
          </cell>
        </row>
        <row r="1167">
          <cell r="E1167" t="str">
            <v>Bèc hµng lªn xuèng + vc tõ §N ®Õn CT L=219Km</v>
          </cell>
        </row>
        <row r="1168">
          <cell r="E1168" t="str">
            <v>B.Nh©n c«ng</v>
          </cell>
        </row>
        <row r="1169">
          <cell r="E1169" t="str">
            <v>Nh©n c«ng bËc 3.5/7</v>
          </cell>
        </row>
        <row r="1170">
          <cell r="E1170" t="str">
            <v>C. M¸y</v>
          </cell>
        </row>
        <row r="1171">
          <cell r="E1171" t="str">
            <v>CÈu 16T</v>
          </cell>
        </row>
        <row r="1172">
          <cell r="E1172" t="str">
            <v>VC hµng tõ §N-Ctr×nh (L=219Km)</v>
          </cell>
        </row>
        <row r="1173">
          <cell r="E1173" t="str">
            <v>D/C dÇm cÇu tõ bÖ ®óc ®Õn bÖ chøa</v>
          </cell>
        </row>
        <row r="1174">
          <cell r="E1174" t="str">
            <v>B.Nh©n c«ng</v>
          </cell>
        </row>
        <row r="1175">
          <cell r="E1175" t="str">
            <v>Nh©n c«ng bËc 4,0/7</v>
          </cell>
        </row>
        <row r="1176">
          <cell r="E1176" t="str">
            <v>C. M¸y</v>
          </cell>
        </row>
        <row r="1177">
          <cell r="E1177" t="str">
            <v>Xe goßng</v>
          </cell>
        </row>
        <row r="1178">
          <cell r="E1178" t="str">
            <v>Têi ®iÖn 5T</v>
          </cell>
        </row>
        <row r="1179">
          <cell r="E1179" t="str">
            <v>Sµng dÇm + D/C dÇm cÇu tõ b·i ®Õn vÞ trÝ lao</v>
          </cell>
        </row>
        <row r="1180">
          <cell r="E1180" t="str">
            <v>B.Nh©n c«ng</v>
          </cell>
        </row>
        <row r="1181">
          <cell r="E1181" t="str">
            <v>Nh©n c«ng bËc 4,0/7</v>
          </cell>
        </row>
        <row r="1182">
          <cell r="E1182" t="str">
            <v>C. M¸y</v>
          </cell>
        </row>
        <row r="1183">
          <cell r="E1183" t="str">
            <v>Xe goßng</v>
          </cell>
        </row>
        <row r="1184">
          <cell r="E1184" t="str">
            <v>Têi ®iÖn 5T</v>
          </cell>
        </row>
        <row r="1185">
          <cell r="E1185" t="str">
            <v>Lao kÐo dÇm BT DUL L=33m</v>
          </cell>
        </row>
        <row r="1186">
          <cell r="E1186" t="str">
            <v>A.VËt liÖu</v>
          </cell>
        </row>
        <row r="1187">
          <cell r="E1187" t="str">
            <v>ThÐp h×nh</v>
          </cell>
        </row>
        <row r="1188">
          <cell r="E1188" t="str">
            <v>Tµ vÑt gç</v>
          </cell>
        </row>
        <row r="1189">
          <cell r="E1189" t="str">
            <v>§inh ®­êng</v>
          </cell>
        </row>
        <row r="1190">
          <cell r="E1190" t="str">
            <v>VËt liÖu kh¸c</v>
          </cell>
        </row>
        <row r="1191">
          <cell r="E1191" t="str">
            <v>B.Nh©n c«ng</v>
          </cell>
        </row>
        <row r="1192">
          <cell r="E1192" t="str">
            <v>Nh©n c«ng bËc 4,0/7</v>
          </cell>
        </row>
        <row r="1193">
          <cell r="E1193" t="str">
            <v>C. M¸y</v>
          </cell>
        </row>
        <row r="1194">
          <cell r="E1194" t="str">
            <v>Xe lao dÇm</v>
          </cell>
        </row>
        <row r="1195">
          <cell r="E1195" t="str">
            <v>Têi ®iÖn 5T</v>
          </cell>
        </row>
        <row r="1196">
          <cell r="E1196" t="str">
            <v>M¸y kh¸c</v>
          </cell>
        </row>
        <row r="1197">
          <cell r="E1197" t="str">
            <v>L¾p dùng vµ th¸o dì ®µ gi¸o (2 l­ît)</v>
          </cell>
        </row>
        <row r="1198">
          <cell r="E1198" t="str">
            <v>A.VËt liÖu</v>
          </cell>
        </row>
        <row r="1199">
          <cell r="E1199" t="str">
            <v>Bul«ng</v>
          </cell>
        </row>
        <row r="1200">
          <cell r="E1200" t="str">
            <v>Que hµn</v>
          </cell>
        </row>
        <row r="1201">
          <cell r="E1201" t="str">
            <v>VËt liÖu kh¸c</v>
          </cell>
        </row>
        <row r="1202">
          <cell r="E1202" t="str">
            <v>B.Nh©n c«ng</v>
          </cell>
        </row>
        <row r="1203">
          <cell r="E1203" t="str">
            <v>Nh©n c«ng bËc 4,5/7</v>
          </cell>
        </row>
        <row r="1204">
          <cell r="E1204" t="str">
            <v>C. M¸y</v>
          </cell>
        </row>
        <row r="1205">
          <cell r="E1205" t="str">
            <v>CÈu 16T</v>
          </cell>
        </row>
        <row r="1206">
          <cell r="E1206" t="str">
            <v>M¸y hµn 23KW</v>
          </cell>
        </row>
        <row r="1207">
          <cell r="E1207" t="str">
            <v>CÈu dÇm tõ bÖ ®óc xuèng ®. tr­ît</v>
          </cell>
        </row>
        <row r="1208">
          <cell r="E1208" t="str">
            <v>A.VËt liÖu</v>
          </cell>
        </row>
        <row r="1209">
          <cell r="E1209" t="str">
            <v>Gç kª</v>
          </cell>
        </row>
        <row r="1210">
          <cell r="E1210" t="str">
            <v>VËt liÖu kh¸c</v>
          </cell>
        </row>
        <row r="1211">
          <cell r="E1211" t="str">
            <v>B.Nh©n c«ng</v>
          </cell>
        </row>
        <row r="1212">
          <cell r="E1212" t="str">
            <v>Nh©n c«ng bËc 5,0/7</v>
          </cell>
        </row>
        <row r="1213">
          <cell r="E1213" t="str">
            <v>C. M¸y</v>
          </cell>
        </row>
        <row r="1214">
          <cell r="E1214" t="str">
            <v>CÈu ch¹y trªn ray</v>
          </cell>
        </row>
        <row r="1215">
          <cell r="E1215" t="str">
            <v>N©ng h¹ dÇm cÇu L=33m</v>
          </cell>
        </row>
        <row r="1216">
          <cell r="E1216" t="str">
            <v>A.VËt liÖu</v>
          </cell>
        </row>
        <row r="1217">
          <cell r="E1217" t="str">
            <v>Gç kª</v>
          </cell>
        </row>
        <row r="1218">
          <cell r="E1218" t="str">
            <v>§inh ®Üa</v>
          </cell>
        </row>
        <row r="1219">
          <cell r="E1219" t="str">
            <v>B.Nh©n c«ng</v>
          </cell>
        </row>
        <row r="1220">
          <cell r="E1220" t="str">
            <v>Nh©n c«ng bËc 4,5/7</v>
          </cell>
        </row>
        <row r="1221">
          <cell r="E1221" t="str">
            <v>D/ch dÇm cÇu L=33m vµo vÞ trÝ</v>
          </cell>
        </row>
        <row r="1222">
          <cell r="E1222" t="str">
            <v>A.VËt liÖu</v>
          </cell>
        </row>
        <row r="1223">
          <cell r="E1223" t="str">
            <v>Ray</v>
          </cell>
        </row>
        <row r="1224">
          <cell r="E1224" t="str">
            <v>LËp l¸ch</v>
          </cell>
        </row>
        <row r="1225">
          <cell r="E1225" t="str">
            <v>Gç kª</v>
          </cell>
        </row>
        <row r="1226">
          <cell r="E1226" t="str">
            <v>§inh Cr¨mb«ng</v>
          </cell>
        </row>
        <row r="1227">
          <cell r="E1227" t="str">
            <v>B.Nh©n c«ng</v>
          </cell>
        </row>
        <row r="1228">
          <cell r="E1228" t="str">
            <v>Nh©n c«ng bËc 4,5/7</v>
          </cell>
        </row>
        <row r="1229">
          <cell r="E1229" t="str">
            <v>LËp ®­êng tr­ît ®Ó di chuyÓn dÇm</v>
          </cell>
        </row>
        <row r="1230">
          <cell r="E1230" t="str">
            <v>tõ b·i ®óc dÇm ®Õn ch©n cÇu</v>
          </cell>
        </row>
        <row r="1231">
          <cell r="E1231" t="str">
            <v>A.VËt liÖu</v>
          </cell>
        </row>
        <row r="1232">
          <cell r="E1232" t="str">
            <v>Ray</v>
          </cell>
        </row>
        <row r="1233">
          <cell r="E1233" t="str">
            <v>LËp l¸ch</v>
          </cell>
        </row>
        <row r="1234">
          <cell r="E1234" t="str">
            <v>Gç kª</v>
          </cell>
        </row>
        <row r="1235">
          <cell r="E1235" t="str">
            <v>§inh Cr¨mb«ng</v>
          </cell>
        </row>
        <row r="1236">
          <cell r="E1236" t="str">
            <v>Bul«ng</v>
          </cell>
        </row>
        <row r="1237">
          <cell r="E1237" t="str">
            <v>VËt liÖu kh¸c</v>
          </cell>
        </row>
        <row r="1238">
          <cell r="E1238" t="str">
            <v>B.Nh©n c«ng</v>
          </cell>
        </row>
        <row r="1239">
          <cell r="E1239" t="str">
            <v>Nh©n c«ng bËc 4,5/7</v>
          </cell>
        </row>
        <row r="1240">
          <cell r="E1240" t="str">
            <v>Th¸o dì ®­êng tr­ît 
 (tÝnh 80%c«ng l¾p)</v>
          </cell>
        </row>
        <row r="1241">
          <cell r="E1241" t="str">
            <v>B.Nh©n c«ng</v>
          </cell>
        </row>
        <row r="1242">
          <cell r="E1242" t="str">
            <v>Nh©n c«ng bËc 4,5/7</v>
          </cell>
        </row>
        <row r="1243">
          <cell r="E1243" t="str">
            <v>Th¸o l¾p tæ hîp  lao dÇm</v>
          </cell>
        </row>
        <row r="1244">
          <cell r="E1244" t="str">
            <v>A.VËt liÖu</v>
          </cell>
        </row>
        <row r="1245">
          <cell r="E1245" t="str">
            <v>Bul«ng+§inh t¸n</v>
          </cell>
        </row>
        <row r="1246">
          <cell r="E1246" t="str">
            <v>VËt liÖu kh¸c</v>
          </cell>
        </row>
        <row r="1247">
          <cell r="E1247" t="str">
            <v>B.Nh©n c«ng</v>
          </cell>
        </row>
        <row r="1248">
          <cell r="E1248" t="str">
            <v>Nh©n c«ng bËc 4,5/7</v>
          </cell>
        </row>
        <row r="1249">
          <cell r="E1249" t="str">
            <v>C. M¸y</v>
          </cell>
        </row>
        <row r="1250">
          <cell r="E1250" t="str">
            <v>Têi ®iÖn 5T</v>
          </cell>
        </row>
        <row r="1251">
          <cell r="E1251" t="str">
            <v>CÈu 25T</v>
          </cell>
        </row>
        <row r="1252">
          <cell r="E1252" t="str">
            <v>KÝch 50T</v>
          </cell>
        </row>
        <row r="1253">
          <cell r="E1253" t="str">
            <v>M¸y nÐn khÝ 10m3/h</v>
          </cell>
        </row>
        <row r="1254">
          <cell r="E1254" t="str">
            <v>M¸y kh¸c</v>
          </cell>
        </row>
        <row r="1255">
          <cell r="E1255" t="str">
            <v>ChuyÓn xe lao sang nhÞp</v>
          </cell>
        </row>
        <row r="1256">
          <cell r="E1256" t="str">
            <v>A.VËt liÖu</v>
          </cell>
        </row>
        <row r="1257">
          <cell r="E1257" t="str">
            <v>Tµ vÑt gç</v>
          </cell>
        </row>
        <row r="1258">
          <cell r="E1258" t="str">
            <v>34th/24</v>
          </cell>
        </row>
        <row r="1259">
          <cell r="E1259" t="str">
            <v>Ray</v>
          </cell>
        </row>
        <row r="1260">
          <cell r="E1260" t="str">
            <v>68*2*44,653/100</v>
          </cell>
        </row>
        <row r="1261">
          <cell r="E1261" t="str">
            <v>LËp l¸ch</v>
          </cell>
        </row>
        <row r="1262">
          <cell r="E1262" t="str">
            <v>6*2/50</v>
          </cell>
        </row>
        <row r="1263">
          <cell r="E1263" t="str">
            <v>§inh Cr¨mb«ng</v>
          </cell>
        </row>
        <row r="1264">
          <cell r="E1264" t="str">
            <v>136/15</v>
          </cell>
        </row>
        <row r="1265">
          <cell r="E1265" t="str">
            <v>C¸p</v>
          </cell>
        </row>
        <row r="1266">
          <cell r="E1266" t="str">
            <v>VËt liÖu kh¸c</v>
          </cell>
        </row>
        <row r="1267">
          <cell r="E1267" t="str">
            <v>B.Nh©n c«ng</v>
          </cell>
        </row>
        <row r="1268">
          <cell r="E1268" t="str">
            <v>Nh©n c«ng bËc 4,5/7</v>
          </cell>
        </row>
        <row r="1269">
          <cell r="E1269" t="str">
            <v>L§+TD ray</v>
          </cell>
        </row>
        <row r="1270">
          <cell r="E1270" t="str">
            <v>NC lao cÈu tõ mè-trô (trô -trô)</v>
          </cell>
        </row>
        <row r="1271">
          <cell r="E1271" t="str">
            <v>C. M¸y</v>
          </cell>
        </row>
        <row r="1272">
          <cell r="E1272" t="str">
            <v>Têi ®iÖn 5T</v>
          </cell>
        </row>
        <row r="1273">
          <cell r="E1273" t="str">
            <v>0,12ca x 150T</v>
          </cell>
        </row>
        <row r="1274">
          <cell r="E1274" t="str">
            <v>Xe goßng</v>
          </cell>
        </row>
        <row r="1275">
          <cell r="E1275" t="str">
            <v>CÈu 16T</v>
          </cell>
        </row>
        <row r="1276">
          <cell r="E1276" t="str">
            <v>Sµ lan 400T</v>
          </cell>
        </row>
        <row r="1277">
          <cell r="E1277" t="str">
            <v>Xe lao dÇm</v>
          </cell>
        </row>
        <row r="1278">
          <cell r="E1278" t="str">
            <v>Tµu kÐo 150cv</v>
          </cell>
        </row>
        <row r="1279">
          <cell r="E1279" t="str">
            <v>KÝch h¹ dÇm xuèng gèi</v>
          </cell>
        </row>
        <row r="1280">
          <cell r="E1280" t="str">
            <v>A.VËt liÖu</v>
          </cell>
        </row>
        <row r="1281">
          <cell r="E1281" t="str">
            <v>Tµ vÑt gç</v>
          </cell>
        </row>
        <row r="1282">
          <cell r="E1282" t="str">
            <v>§inh ®Üa</v>
          </cell>
        </row>
        <row r="1283">
          <cell r="E1283" t="str">
            <v>B.Nh©n c«ng</v>
          </cell>
        </row>
        <row r="1284">
          <cell r="E1284" t="str">
            <v>Nh©n c«ng bËc 4,5/7</v>
          </cell>
        </row>
        <row r="1285">
          <cell r="E1285" t="str">
            <v>C. M¸y</v>
          </cell>
        </row>
        <row r="1286">
          <cell r="E1286" t="str">
            <v>KÝch 250T</v>
          </cell>
        </row>
        <row r="1287">
          <cell r="E1287" t="str">
            <v xml:space="preserve">V/c thiÕt bÞ lao dÇm </v>
          </cell>
        </row>
        <row r="1288">
          <cell r="E1288" t="str">
            <v>tõ kho ®Õn CT 2Km vµ N.l¹i</v>
          </cell>
        </row>
        <row r="1289">
          <cell r="E1289" t="str">
            <v>B.Nh©n c«ng</v>
          </cell>
        </row>
        <row r="1290">
          <cell r="E1290" t="str">
            <v>Nh©n c«ng bËc 4,5/7</v>
          </cell>
        </row>
        <row r="1291">
          <cell r="E1291" t="str">
            <v>C. M¸y</v>
          </cell>
        </row>
        <row r="1292">
          <cell r="E1292" t="str">
            <v>CÈu 25T</v>
          </cell>
        </row>
        <row r="1293">
          <cell r="E1293" t="str">
            <v>Xe ®Çu kÐo vµ moãc</v>
          </cell>
        </row>
        <row r="1294">
          <cell r="E1294" t="str">
            <v>Bao t¶i ®Êt chèng xãi</v>
          </cell>
        </row>
        <row r="1295">
          <cell r="E1295" t="str">
            <v>A.VËt liÖu</v>
          </cell>
        </row>
        <row r="1296">
          <cell r="E1296" t="str">
            <v>Bao t¶i</v>
          </cell>
        </row>
        <row r="1297">
          <cell r="E1297" t="str">
            <v>§Êt trong bao t¶i</v>
          </cell>
        </row>
        <row r="1298">
          <cell r="E1298" t="str">
            <v>B.Nh©n c«ng</v>
          </cell>
        </row>
        <row r="1299">
          <cell r="E1299" t="str">
            <v>Nh©n c«ng bËc 3.0/7</v>
          </cell>
        </row>
        <row r="1300">
          <cell r="E1300" t="str">
            <v>§Êt sÐt luyÖn dÎo</v>
          </cell>
        </row>
        <row r="1301">
          <cell r="E1301" t="str">
            <v>A.VËt liÖu</v>
          </cell>
        </row>
        <row r="1302">
          <cell r="E1302" t="str">
            <v>§Êt sÐt</v>
          </cell>
        </row>
        <row r="1303">
          <cell r="E1303" t="str">
            <v>B.Nh©n c«ng</v>
          </cell>
        </row>
        <row r="1304">
          <cell r="E1304" t="str">
            <v>Nh©n c«ng bËc 3.0/7</v>
          </cell>
        </row>
        <row r="1305">
          <cell r="E1305" t="str">
            <v xml:space="preserve">D¨m s¹n ®Öm </v>
          </cell>
        </row>
        <row r="1306">
          <cell r="E1306" t="str">
            <v>A.VËt liÖu</v>
          </cell>
        </row>
        <row r="1307">
          <cell r="E1307" t="str">
            <v>§¸ d¨m 4x6</v>
          </cell>
        </row>
        <row r="1308">
          <cell r="E1308" t="str">
            <v>B.Nh©n c«ng</v>
          </cell>
        </row>
        <row r="1309">
          <cell r="E1309" t="str">
            <v>Nh©n c«ng bËc 3.0/7</v>
          </cell>
        </row>
        <row r="1310">
          <cell r="E1310" t="str">
            <v>§¾p ®Êt ®­êng c«ng vô K90</v>
          </cell>
        </row>
        <row r="1311">
          <cell r="E1311" t="str">
            <v>C. M¸y</v>
          </cell>
        </row>
        <row r="1312">
          <cell r="E1312" t="str">
            <v>M¸y ®Çm 9T</v>
          </cell>
        </row>
        <row r="1313">
          <cell r="E1313" t="str">
            <v>M¸y ñi 110cv</v>
          </cell>
        </row>
        <row r="1314">
          <cell r="E1314" t="str">
            <v>B.Nh©n c«ng</v>
          </cell>
        </row>
        <row r="1315">
          <cell r="E1315" t="str">
            <v>Nh©n c«ng bËc 3.0/7</v>
          </cell>
        </row>
        <row r="1316">
          <cell r="E1316" t="str">
            <v>Xóc ®¸ ®æ ®i</v>
          </cell>
        </row>
        <row r="1317">
          <cell r="E1317" t="str">
            <v>C. M¸y</v>
          </cell>
        </row>
        <row r="1318">
          <cell r="E1318" t="str">
            <v>M¸y ®µo&lt;=0.8m3</v>
          </cell>
        </row>
        <row r="1319">
          <cell r="E1319" t="str">
            <v>¤t« tù ®æ 10T</v>
          </cell>
        </row>
        <row r="1320">
          <cell r="E1320" t="str">
            <v>M¸y ñi 110cv</v>
          </cell>
        </row>
        <row r="1321">
          <cell r="E1321" t="str">
            <v>(M¸y nh©n K=1,15)</v>
          </cell>
        </row>
        <row r="1322">
          <cell r="E1322" t="str">
            <v>B.Nh©n c«ng</v>
          </cell>
        </row>
        <row r="1323">
          <cell r="E1323" t="str">
            <v>Nh©n c«ng bËc 3.0/7</v>
          </cell>
        </row>
        <row r="1324">
          <cell r="E1324" t="str">
            <v>(nh©n c«ng nh©n K=1,3)</v>
          </cell>
        </row>
        <row r="1325">
          <cell r="E1325" t="str">
            <v>VËn chuyÓn ®¸ ®æ ®i L=1Km</v>
          </cell>
        </row>
        <row r="1326">
          <cell r="E1326" t="str">
            <v>C. M¸y</v>
          </cell>
        </row>
        <row r="1327">
          <cell r="E1327" t="str">
            <v>¤t« tù ®æ 10T</v>
          </cell>
        </row>
        <row r="1328">
          <cell r="E1328" t="str">
            <v>§µo ®Êt ®Ó ®¾p + vËn chuyÓn L=2Km</v>
          </cell>
        </row>
        <row r="1329">
          <cell r="E1329" t="str">
            <v>A.VËt liÖu</v>
          </cell>
        </row>
        <row r="1330">
          <cell r="E1330" t="str">
            <v xml:space="preserve">§Êt ®¾p </v>
          </cell>
        </row>
        <row r="1331">
          <cell r="E1331" t="str">
            <v>C. M¸y</v>
          </cell>
        </row>
        <row r="1332">
          <cell r="E1332" t="str">
            <v>M¸y ®µo&lt;=0.8m3</v>
          </cell>
        </row>
        <row r="1333">
          <cell r="E1333" t="str">
            <v>¤t« tù ®æ 10T</v>
          </cell>
        </row>
        <row r="1334">
          <cell r="E1334" t="str">
            <v>¤t« tù ®æ 10T VchuyÓn tiÕp 1Km (BJ.1133)</v>
          </cell>
        </row>
        <row r="1335">
          <cell r="E1335" t="str">
            <v>M¸y ñi 110cv</v>
          </cell>
        </row>
        <row r="1336">
          <cell r="E1336" t="str">
            <v>B.Nh©n c«ng</v>
          </cell>
        </row>
        <row r="1337">
          <cell r="E1337" t="str">
            <v>Nh©n c«ng bËc 3.0/7</v>
          </cell>
        </row>
        <row r="1338">
          <cell r="E1338" t="str">
            <v>§¾p ®Êt khung v©y</v>
          </cell>
        </row>
        <row r="1339">
          <cell r="E1339" t="str">
            <v>C. M¸y</v>
          </cell>
        </row>
        <row r="1340">
          <cell r="E1340" t="str">
            <v>M¸y ®Çm 9T</v>
          </cell>
        </row>
        <row r="1341">
          <cell r="E1341" t="str">
            <v>M¸y ñi 110cv</v>
          </cell>
        </row>
        <row r="1342">
          <cell r="E1342" t="str">
            <v xml:space="preserve">CÊp phèi ®¸ d¨m </v>
          </cell>
        </row>
        <row r="1343">
          <cell r="E1343" t="str">
            <v>A.VËt liÖu</v>
          </cell>
        </row>
        <row r="1344">
          <cell r="E1344" t="str">
            <v>CÊp phèi ®¸ d¨m</v>
          </cell>
        </row>
        <row r="1345">
          <cell r="E1345" t="str">
            <v>B.Nh©n c«ng</v>
          </cell>
        </row>
        <row r="1346">
          <cell r="E1346" t="str">
            <v>Nh©n c«ng bËc 4,0/7</v>
          </cell>
        </row>
        <row r="1347">
          <cell r="E1347" t="str">
            <v>C. M¸y</v>
          </cell>
        </row>
        <row r="1348">
          <cell r="E1348" t="str">
            <v>M¸y ñi 110cv</v>
          </cell>
        </row>
        <row r="1349">
          <cell r="E1349" t="str">
            <v>M¸y san 110cv</v>
          </cell>
        </row>
        <row r="1350">
          <cell r="E1350" t="str">
            <v>Lu rung 25T</v>
          </cell>
        </row>
        <row r="1351">
          <cell r="E1351" t="str">
            <v>Lu b¸nh lèp 16T</v>
          </cell>
        </row>
        <row r="1352">
          <cell r="E1352" t="str">
            <v>Lu 10T</v>
          </cell>
        </row>
        <row r="1353">
          <cell r="E1353" t="str">
            <v>¤t« t­íi n­íc 5m3</v>
          </cell>
        </row>
        <row r="1354">
          <cell r="E1354" t="str">
            <v>M¸y kh¸c</v>
          </cell>
        </row>
        <row r="1355">
          <cell r="E1355" t="str">
            <v>§¾p nÒn ®­êng K95 ®Êt cÊp 3</v>
          </cell>
        </row>
        <row r="1356">
          <cell r="E1356" t="str">
            <v>C. M¸y</v>
          </cell>
        </row>
        <row r="1357">
          <cell r="E1357" t="str">
            <v>M¸y ®Çm 9T</v>
          </cell>
        </row>
        <row r="1358">
          <cell r="E1358" t="str">
            <v>M¸y ñi 110cv</v>
          </cell>
        </row>
        <row r="1359">
          <cell r="E1359" t="str">
            <v>B.Nh©n c«ng</v>
          </cell>
        </row>
        <row r="1360">
          <cell r="E1360" t="str">
            <v>Nh©n c«ng bËc 3.0/7</v>
          </cell>
        </row>
        <row r="1361">
          <cell r="E1361" t="str">
            <v>Thµnh phÇn BTN trung</v>
          </cell>
        </row>
        <row r="1362">
          <cell r="E1362" t="str">
            <v>A.VËt liÖu</v>
          </cell>
        </row>
        <row r="1363">
          <cell r="E1363" t="str">
            <v>§¸ 0.5x1(20%)</v>
          </cell>
        </row>
        <row r="1364">
          <cell r="E1364" t="str">
            <v>§¸ 1x2 (30%)</v>
          </cell>
        </row>
        <row r="1365">
          <cell r="E1365" t="str">
            <v>C¸t (43%)</v>
          </cell>
        </row>
        <row r="1366">
          <cell r="E1366" t="str">
            <v>Bét ®¸ 7%</v>
          </cell>
        </row>
        <row r="1367">
          <cell r="E1367" t="str">
            <v>Nhùa (5,5%)</v>
          </cell>
        </row>
        <row r="1368">
          <cell r="E1368" t="str">
            <v>BTN trung dµy 7cm</v>
          </cell>
        </row>
        <row r="1369">
          <cell r="E1369" t="str">
            <v>A.VËt liÖu</v>
          </cell>
        </row>
        <row r="1370">
          <cell r="E1370" t="str">
            <v>BT nhùa</v>
          </cell>
        </row>
        <row r="1371">
          <cell r="E1371" t="str">
            <v>B.Nh©n c«ng</v>
          </cell>
        </row>
        <row r="1372">
          <cell r="E1372" t="str">
            <v>Nh©n c«ng bËc 4,0/7</v>
          </cell>
        </row>
        <row r="1373">
          <cell r="E1373" t="str">
            <v>C. M¸y</v>
          </cell>
        </row>
        <row r="1374">
          <cell r="E1374" t="str">
            <v>M¸y r·i 20T/h</v>
          </cell>
        </row>
        <row r="1375">
          <cell r="E1375" t="str">
            <v>Lu 10T</v>
          </cell>
        </row>
        <row r="1376">
          <cell r="E1376" t="str">
            <v>Lu b¸nh lèp 16T</v>
          </cell>
        </row>
        <row r="1377">
          <cell r="E1377" t="str">
            <v>M¸y kh¸c</v>
          </cell>
        </row>
        <row r="1378">
          <cell r="E1378" t="str">
            <v>S¶n xuÊt  BTN</v>
          </cell>
        </row>
        <row r="1379">
          <cell r="E1379" t="str">
            <v>C. M¸y</v>
          </cell>
        </row>
        <row r="1380">
          <cell r="E1380" t="str">
            <v>Tr¹m trén 50-60T/h</v>
          </cell>
        </row>
        <row r="1381">
          <cell r="E1381" t="str">
            <v>M¸y xóc 1.25m3</v>
          </cell>
        </row>
        <row r="1382">
          <cell r="E1382" t="str">
            <v>M¸y ñi 110cv</v>
          </cell>
        </row>
        <row r="1383">
          <cell r="E1383" t="str">
            <v>M¸y kh¸c</v>
          </cell>
        </row>
        <row r="1384">
          <cell r="E1384" t="str">
            <v>VC BTN tõ TT Km7(Qlé9) 
®Õn Ctr×nh L=38km</v>
          </cell>
        </row>
        <row r="1385">
          <cell r="E1385" t="str">
            <v>C. M¸y</v>
          </cell>
        </row>
        <row r="1386">
          <cell r="E1386" t="str">
            <v>¤t« tù ®æ 10T</v>
          </cell>
        </row>
        <row r="1387">
          <cell r="E1387" t="str">
            <v>(0.0165+0.001x34Km)</v>
          </cell>
        </row>
        <row r="1388">
          <cell r="E1388" t="str">
            <v>T­ãi nhùa dÝnh b¸m TC 0,8kg/m2</v>
          </cell>
        </row>
        <row r="1389">
          <cell r="E1389" t="str">
            <v>A.VËt liÖu</v>
          </cell>
        </row>
        <row r="1390">
          <cell r="E1390" t="str">
            <v>Nhùa ®­êng</v>
          </cell>
        </row>
        <row r="1391">
          <cell r="E1391" t="str">
            <v>DÇu mazót</v>
          </cell>
        </row>
        <row r="1392">
          <cell r="E1392" t="str">
            <v>B.Nh©n c«ng</v>
          </cell>
        </row>
        <row r="1393">
          <cell r="E1393" t="str">
            <v>Nh©n c«ng bËc 3.5/7</v>
          </cell>
        </row>
        <row r="1394">
          <cell r="E1394" t="str">
            <v>C. M¸y</v>
          </cell>
        </row>
        <row r="1395">
          <cell r="E1395" t="str">
            <v>¤t« t­íi nhùa 7T</v>
          </cell>
        </row>
        <row r="1396">
          <cell r="E1396" t="str">
            <v>T­ãi nhùa dÝnh b¸m TC 1,5kg/m2</v>
          </cell>
        </row>
        <row r="1397">
          <cell r="E1397" t="str">
            <v>A.VËt liÖu</v>
          </cell>
        </row>
        <row r="1398">
          <cell r="E1398" t="str">
            <v>Nhùa ®­êng</v>
          </cell>
        </row>
        <row r="1399">
          <cell r="E1399" t="str">
            <v>DÇu mazót</v>
          </cell>
        </row>
        <row r="1400">
          <cell r="E1400" t="str">
            <v>B.Nh©n c«ng</v>
          </cell>
        </row>
        <row r="1401">
          <cell r="E1401" t="str">
            <v>Nh©n c«ng bËc 3.5/7</v>
          </cell>
        </row>
        <row r="1402">
          <cell r="E1402" t="str">
            <v>C. M¸y</v>
          </cell>
        </row>
        <row r="1403">
          <cell r="E1403" t="str">
            <v>¤t« t­íi nhùa 7T</v>
          </cell>
        </row>
        <row r="1404">
          <cell r="E1404" t="str">
            <v>§¦ßng hai ®Çu cÇu</v>
          </cell>
        </row>
        <row r="1405">
          <cell r="E1405" t="str">
            <v>T­ãi nhùa dÝnh b¸m TC 1,5kg/m2.</v>
          </cell>
        </row>
        <row r="1406">
          <cell r="E1406" t="str">
            <v>A.VËt liÖu</v>
          </cell>
        </row>
        <row r="1407">
          <cell r="E1407" t="str">
            <v>Nhùa ®­êng</v>
          </cell>
        </row>
        <row r="1408">
          <cell r="E1408" t="str">
            <v>DÇu mazót</v>
          </cell>
        </row>
        <row r="1409">
          <cell r="E1409" t="str">
            <v>B.Nh©n c«ng</v>
          </cell>
        </row>
        <row r="1410">
          <cell r="E1410" t="str">
            <v>Nh©n c«ng bËc 3.5/7</v>
          </cell>
        </row>
        <row r="1411">
          <cell r="E1411" t="str">
            <v>C. M¸y</v>
          </cell>
        </row>
        <row r="1412">
          <cell r="E1412" t="str">
            <v>¤t« t­íi nhùa 7T</v>
          </cell>
        </row>
        <row r="1413">
          <cell r="E1413" t="str">
            <v>V/c ®Êt ®æ ®i L=1Km</v>
          </cell>
        </row>
        <row r="1414">
          <cell r="E1414" t="str">
            <v>C. M¸y</v>
          </cell>
        </row>
        <row r="1415">
          <cell r="E1415" t="str">
            <v>¤t« tù ®æ 10T</v>
          </cell>
        </row>
        <row r="1416">
          <cell r="E1416" t="str">
            <v>§¸ x« bå gia cè mÆt ®­êng dµy 30cm</v>
          </cell>
        </row>
        <row r="1417">
          <cell r="E1417" t="str">
            <v>a - VËt liÖu :</v>
          </cell>
        </row>
        <row r="1418">
          <cell r="E1418" t="str">
            <v>§¸ x« bå</v>
          </cell>
        </row>
        <row r="1419">
          <cell r="E1419" t="str">
            <v>b - Nh©n c«ng</v>
          </cell>
        </row>
        <row r="1420">
          <cell r="E1420" t="str">
            <v>Nh©n c«ng bËc 4,0/7</v>
          </cell>
        </row>
        <row r="1421">
          <cell r="E1421" t="str">
            <v>c - M¸y thi c«ng</v>
          </cell>
        </row>
        <row r="1422">
          <cell r="E1422" t="str">
            <v>M¸y ñi 110cv</v>
          </cell>
        </row>
        <row r="1423">
          <cell r="E1423" t="str">
            <v>M¸y san 110cv</v>
          </cell>
        </row>
        <row r="1424">
          <cell r="E1424" t="str">
            <v>Lu rung 25T</v>
          </cell>
        </row>
        <row r="1425">
          <cell r="E1425" t="str">
            <v>Lu b¸nh lèp 16T</v>
          </cell>
        </row>
        <row r="1426">
          <cell r="E1426" t="str">
            <v>Lu 10T</v>
          </cell>
        </row>
        <row r="1427">
          <cell r="E1427" t="str">
            <v>¤t« t­íi n­íc 5m3</v>
          </cell>
        </row>
        <row r="1428">
          <cell r="E1428" t="str">
            <v>M¸y kh¸c</v>
          </cell>
        </row>
        <row r="1429">
          <cell r="E1429" t="str">
            <v>§¸ d¨m l¸ng nhùa TC3,5kg/m2 dµy 18cm</v>
          </cell>
        </row>
        <row r="1430">
          <cell r="E1430" t="str">
            <v>A.VËt liÖu</v>
          </cell>
        </row>
        <row r="1431">
          <cell r="E1431" t="str">
            <v>§¸ d¨m 4x6</v>
          </cell>
        </row>
        <row r="1432">
          <cell r="E1432" t="str">
            <v>§¸ d¨m 2x4</v>
          </cell>
        </row>
        <row r="1433">
          <cell r="E1433" t="str">
            <v>§¸ d¨m 1x2</v>
          </cell>
        </row>
        <row r="1434">
          <cell r="E1434" t="str">
            <v>§¸ d¨m 0,5x1</v>
          </cell>
        </row>
        <row r="1435">
          <cell r="E1435" t="str">
            <v>Nhùa ®­êng</v>
          </cell>
        </row>
        <row r="1436">
          <cell r="E1436" t="str">
            <v>Cñi</v>
          </cell>
        </row>
        <row r="1437">
          <cell r="E1437" t="str">
            <v>B.Nh©n c«ng</v>
          </cell>
        </row>
        <row r="1438">
          <cell r="E1438" t="str">
            <v>Nh©n c«ng bËc 3.2/7</v>
          </cell>
        </row>
        <row r="1439">
          <cell r="E1439" t="str">
            <v>C. M¸y</v>
          </cell>
        </row>
        <row r="1440">
          <cell r="E1440" t="str">
            <v>M¸y lu 8.5T</v>
          </cell>
        </row>
        <row r="1441">
          <cell r="E1441" t="str">
            <v>Lu lÌn nÒn ®­êng K98.</v>
          </cell>
        </row>
        <row r="1442">
          <cell r="E1442" t="str">
            <v>C. M¸y</v>
          </cell>
        </row>
        <row r="1443">
          <cell r="E1443" t="str">
            <v>¤t« t­íi n­íc 5m3</v>
          </cell>
        </row>
        <row r="1444">
          <cell r="E1444" t="str">
            <v>Lu 10T</v>
          </cell>
        </row>
        <row r="1445">
          <cell r="E1445" t="str">
            <v>M¸y b¬m n­íc 20cv</v>
          </cell>
        </row>
        <row r="1446">
          <cell r="E1446" t="str">
            <v>B.Nh©n c«ng</v>
          </cell>
        </row>
        <row r="1447">
          <cell r="E1447" t="str">
            <v>Nh©n c«ng bËc 2.7/7</v>
          </cell>
        </row>
        <row r="1448">
          <cell r="E1448" t="str">
            <v>BTN trung dµy 7cm.</v>
          </cell>
        </row>
        <row r="1449">
          <cell r="E1449" t="str">
            <v>A.VËt liÖu</v>
          </cell>
        </row>
        <row r="1450">
          <cell r="E1450" t="str">
            <v>BT nhùa</v>
          </cell>
        </row>
        <row r="1451">
          <cell r="E1451" t="str">
            <v>B.Nh©n c«ng</v>
          </cell>
        </row>
        <row r="1452">
          <cell r="E1452" t="str">
            <v>Nh©n c«ng bËc 4,0/7</v>
          </cell>
        </row>
        <row r="1453">
          <cell r="E1453" t="str">
            <v>C. M¸y</v>
          </cell>
        </row>
        <row r="1454">
          <cell r="E1454" t="str">
            <v>M¸y r·i 20T/h</v>
          </cell>
        </row>
        <row r="1455">
          <cell r="E1455" t="str">
            <v>Lu 10T</v>
          </cell>
        </row>
        <row r="1456">
          <cell r="E1456" t="str">
            <v>Lu b¸nh lèp 16T</v>
          </cell>
        </row>
        <row r="1457">
          <cell r="E1457" t="str">
            <v>M¸y kh¸c</v>
          </cell>
        </row>
        <row r="1458">
          <cell r="E1458" t="str">
            <v>D¨m s¹n ®Öm.</v>
          </cell>
        </row>
        <row r="1459">
          <cell r="E1459" t="str">
            <v>A.VËt liÖu</v>
          </cell>
        </row>
        <row r="1460">
          <cell r="E1460" t="str">
            <v>§¸ d¨m 4x6</v>
          </cell>
        </row>
        <row r="1461">
          <cell r="E1461" t="str">
            <v>B.Nh©n c«ng</v>
          </cell>
        </row>
        <row r="1462">
          <cell r="E1462" t="str">
            <v>Nh©n c«ng bËc 3.0/7</v>
          </cell>
        </row>
        <row r="1463">
          <cell r="E1463" t="str">
            <v>§µo ®Êt ®Ó ®¾p + vËn chuyÓn L=2Km.</v>
          </cell>
        </row>
        <row r="1464">
          <cell r="E1464" t="str">
            <v>A.VËt liÖu</v>
          </cell>
        </row>
        <row r="1465">
          <cell r="E1465" t="str">
            <v xml:space="preserve">§Êt ®¾p </v>
          </cell>
        </row>
        <row r="1466">
          <cell r="E1466" t="str">
            <v>C. M¸y</v>
          </cell>
        </row>
        <row r="1467">
          <cell r="E1467" t="str">
            <v>M¸y ®µo&lt;=0.8m3</v>
          </cell>
        </row>
        <row r="1468">
          <cell r="E1468" t="str">
            <v>¤t« tù ®æ 10T</v>
          </cell>
        </row>
        <row r="1469">
          <cell r="E1469" t="str">
            <v>¤t« tù ®æ 10T VchuyÓn tiÕp 1Km (BJ.1133)</v>
          </cell>
        </row>
        <row r="1470">
          <cell r="E1470" t="str">
            <v>M¸y ñi 110cv</v>
          </cell>
        </row>
        <row r="1471">
          <cell r="E1471" t="str">
            <v>B.Nh©n c«ng</v>
          </cell>
        </row>
        <row r="1472">
          <cell r="E1472" t="str">
            <v>Nh©n c«ng bËc 3.0/7</v>
          </cell>
        </row>
        <row r="1473">
          <cell r="E1473" t="str">
            <v>CP sái s¹n lµm mÆt b»ng b·i chøa VL vµ ®­êng c/vô b·i ®óc dÇm dµy 10cm</v>
          </cell>
        </row>
        <row r="1474">
          <cell r="E1474" t="str">
            <v>A.VËt liÖu</v>
          </cell>
        </row>
        <row r="1475">
          <cell r="E1475" t="str">
            <v xml:space="preserve">CÊp phèi sái s¹n </v>
          </cell>
        </row>
        <row r="1476">
          <cell r="E1476" t="str">
            <v>B.Nh©n c«ng</v>
          </cell>
        </row>
        <row r="1477">
          <cell r="E1477" t="str">
            <v>Nh©n c«ng bËc 2.5/7</v>
          </cell>
        </row>
        <row r="1478">
          <cell r="E1478" t="str">
            <v>C. M¸y</v>
          </cell>
        </row>
        <row r="1479">
          <cell r="E1479" t="str">
            <v>M¸y lu 8.5T</v>
          </cell>
        </row>
        <row r="1480">
          <cell r="E1480" t="str">
            <v>M¸y kh¸c</v>
          </cell>
        </row>
        <row r="1481">
          <cell r="E1481" t="str">
            <v>CÊp phèi ®¸ d¨m .</v>
          </cell>
        </row>
        <row r="1482">
          <cell r="E1482" t="str">
            <v>A.VËt liÖu</v>
          </cell>
        </row>
        <row r="1483">
          <cell r="E1483" t="str">
            <v>CÊp phèi ®¸ d¨m</v>
          </cell>
        </row>
        <row r="1484">
          <cell r="E1484" t="str">
            <v>B.Nh©n c«ng</v>
          </cell>
        </row>
        <row r="1485">
          <cell r="E1485" t="str">
            <v>Nh©n c«ng bËc 4,0/7</v>
          </cell>
        </row>
        <row r="1486">
          <cell r="E1486" t="str">
            <v>C. M¸y</v>
          </cell>
        </row>
        <row r="1487">
          <cell r="E1487" t="str">
            <v>M¸y ñi 110cv</v>
          </cell>
        </row>
        <row r="1488">
          <cell r="E1488" t="str">
            <v>M¸y san 110cv</v>
          </cell>
        </row>
        <row r="1489">
          <cell r="E1489" t="str">
            <v>Lu rung 25T</v>
          </cell>
        </row>
        <row r="1490">
          <cell r="E1490" t="str">
            <v>Lu b¸nh lèp 16T</v>
          </cell>
        </row>
        <row r="1491">
          <cell r="E1491" t="str">
            <v>Lu 10T</v>
          </cell>
        </row>
        <row r="1492">
          <cell r="E1492" t="str">
            <v>¤t« t­íi n­íc 5m3</v>
          </cell>
        </row>
        <row r="1493">
          <cell r="E1493" t="str">
            <v>M¸y kh¸c</v>
          </cell>
        </row>
        <row r="1494">
          <cell r="E1494" t="str">
            <v>§¾p nÒn ®­êng K98 ®Êt cÊp 3.</v>
          </cell>
        </row>
        <row r="1495">
          <cell r="E1495" t="str">
            <v>C. M¸y</v>
          </cell>
        </row>
        <row r="1496">
          <cell r="E1496" t="str">
            <v>M¸y ®Çm 25T</v>
          </cell>
        </row>
        <row r="1497">
          <cell r="E1497" t="str">
            <v>M¸y ñi 110cv</v>
          </cell>
        </row>
        <row r="1498">
          <cell r="E1498" t="str">
            <v>M¸y san 110cv</v>
          </cell>
        </row>
        <row r="1499">
          <cell r="E1499" t="str">
            <v>M¸y kh¸c</v>
          </cell>
        </row>
        <row r="1500">
          <cell r="E1500" t="str">
            <v>B.Nh©n c«ng</v>
          </cell>
        </row>
        <row r="1501">
          <cell r="E1501" t="str">
            <v>Nh©n c«ng bËc 3.0/7</v>
          </cell>
        </row>
        <row r="1502">
          <cell r="E1502" t="str">
            <v>§¾p nÒn ®­êng K95 ®Êt cÊp 3.</v>
          </cell>
        </row>
        <row r="1503">
          <cell r="E1503" t="str">
            <v>C. M¸y</v>
          </cell>
        </row>
        <row r="1504">
          <cell r="E1504" t="str">
            <v>M¸y ®Çm 9T</v>
          </cell>
        </row>
        <row r="1505">
          <cell r="E1505" t="str">
            <v>M¸y ñi 110cv</v>
          </cell>
        </row>
        <row r="1506">
          <cell r="E1506" t="str">
            <v>B.Nh©n c«ng</v>
          </cell>
        </row>
        <row r="1507">
          <cell r="E1507" t="str">
            <v>Nh©n c«ng bËc 3.0/7</v>
          </cell>
        </row>
        <row r="1508">
          <cell r="E1508" t="str">
            <v>§µo ®Êt h÷u c¬ nÒn ®­êng më réng</v>
          </cell>
        </row>
        <row r="1509">
          <cell r="E1509" t="str">
            <v>C. M¸y</v>
          </cell>
        </row>
        <row r="1510">
          <cell r="E1510" t="str">
            <v>M¸y ®µo&lt;=0.8m3</v>
          </cell>
        </row>
        <row r="1511">
          <cell r="E1511" t="str">
            <v>¤t« tù ®æ 10T</v>
          </cell>
        </row>
        <row r="1512">
          <cell r="E1512" t="str">
            <v>M¸y ñi 110cv</v>
          </cell>
        </row>
        <row r="1513">
          <cell r="E1513" t="str">
            <v>B.Nh©n c«ng</v>
          </cell>
        </row>
        <row r="1514">
          <cell r="E1514" t="str">
            <v>Nh©n c«ng bËc 3.0/7</v>
          </cell>
        </row>
        <row r="1515">
          <cell r="E1515" t="str">
            <v>V/c ®Êt h÷u c¬ ®æ ®i L=1Km</v>
          </cell>
        </row>
        <row r="1516">
          <cell r="E1516" t="str">
            <v>C. M¸y</v>
          </cell>
        </row>
        <row r="1517">
          <cell r="E1517" t="str">
            <v>¤t« tù ®æ 10T</v>
          </cell>
        </row>
        <row r="1518">
          <cell r="E1518" t="str">
            <v>§µo nÒn ®­êng më réng ®Êt cÊp 3.</v>
          </cell>
        </row>
        <row r="1519">
          <cell r="E1519" t="str">
            <v>C. M¸y</v>
          </cell>
        </row>
        <row r="1520">
          <cell r="E1520" t="str">
            <v>M¸y ®µo&lt;=0.8m3</v>
          </cell>
        </row>
        <row r="1521">
          <cell r="E1521" t="str">
            <v>¤t« tù ®æ 10T</v>
          </cell>
        </row>
        <row r="1522">
          <cell r="E1522" t="str">
            <v>M¸y ñi 110cv</v>
          </cell>
        </row>
        <row r="1523">
          <cell r="E1523" t="str">
            <v>B.Nh©n c«ng</v>
          </cell>
        </row>
        <row r="1524">
          <cell r="E1524" t="str">
            <v>Nh©n c«ng bËc 3.0/7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R-(WP1)"/>
      <sheetName val="INDIR-(WP2)"/>
      <sheetName val="Sheet1"/>
      <sheetName val="Sheet2"/>
      <sheetName val="Sheet3"/>
      <sheetName val="D12TUVAN"/>
      <sheetName val="D7Longhiep"/>
      <sheetName val="NMNHUa"/>
      <sheetName val="DXMay"/>
      <sheetName val="D7TT3"/>
      <sheetName val="PXII"/>
      <sheetName val="Vaycuong"/>
      <sheetName val="DCUONG"/>
      <sheetName val="DVINA"/>
      <sheetName val="Sheet5"/>
      <sheetName val="DCKCUONG"/>
      <sheetName val="D3KSVINA"/>
      <sheetName val="DOI 7"/>
      <sheetName val="DOI 3"/>
      <sheetName val="DOI1"/>
      <sheetName val="DOI6"/>
      <sheetName val="DOI5"/>
      <sheetName val="XL4Poppy"/>
      <sheetName val="Tuan8"/>
      <sheetName val="tuan7"/>
      <sheetName val="tuan6"/>
      <sheetName val="TUAN5"/>
      <sheetName val="TUAN4"/>
      <sheetName val="TUAN3"/>
      <sheetName val="TUAN1"/>
      <sheetName val="TUAN2"/>
      <sheetName val="VINABK"/>
      <sheetName val="ZVina"/>
      <sheetName val="Zcuatan"/>
      <sheetName val="Gian giao"/>
      <sheetName val="Z5"/>
      <sheetName val="NNHC"/>
      <sheetName val="Z6"/>
      <sheetName val="KS TThu"/>
      <sheetName val="Z4"/>
      <sheetName val="XSON"/>
      <sheetName val="Z2"/>
      <sheetName val="NEN BT"/>
      <sheetName val="Z3"/>
      <sheetName val="DNB"/>
      <sheetName val="Z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Vatlieu"/>
      <sheetName val="DgDuong"/>
      <sheetName val="dgmo-tru"/>
      <sheetName val="dgdam"/>
      <sheetName val="Dam-Mo-Tru"/>
      <sheetName val="dgcong"/>
      <sheetName val="DPD"/>
      <sheetName val="DTDuong"/>
      <sheetName val="GTXLc"/>
      <sheetName val="CPXLk"/>
      <sheetName val="DBu"/>
      <sheetName val="KPTH"/>
      <sheetName val="Bang KL ket cau"/>
      <sheetName val="tuyen"/>
      <sheetName val="dgcoc"/>
      <sheetName val="CP3-3nhip(L=130,251m)(OK)"/>
      <sheetName val="CP4-7nhip(L=289,384m)(OK)"/>
      <sheetName val="CP5-3nhip(L=130,27m)(OK)"/>
      <sheetName val="CP6-4nhip(L=170,5m)(OK)"/>
      <sheetName val="GTXLc-Doan2"/>
      <sheetName val="do xe"/>
      <sheetName val="GT do xe"/>
      <sheetName val="Bieu TH"/>
      <sheetName val="TH lop khoan"/>
      <sheetName val="cdkhoan"/>
      <sheetName val="DG cau"/>
      <sheetName val="PA1-Cau banDUL(1x12m)"/>
      <sheetName val="PA2-Cong ds 2(3x3,5)"/>
      <sheetName val="XL(chinh+khac)"/>
      <sheetName val="S-VK (I)"/>
      <sheetName val="Bang KL"/>
      <sheetName val="THtoanbo"/>
      <sheetName val="THboxung"/>
      <sheetName val="PTVT"/>
      <sheetName val="CLechVTSon5.5.03"/>
      <sheetName val="THKPBXSon5.5.03"/>
      <sheetName val="BXSon+binh5.5.03"/>
      <sheetName val="thau"/>
      <sheetName val="XXXXXXXX"/>
      <sheetName val="XXXXXXX0"/>
      <sheetName val="XXXXXXX1"/>
      <sheetName val="XXXXXXX2"/>
      <sheetName val="XXXXXXX3"/>
      <sheetName val="XXXXXXX4"/>
      <sheetName val="XXXXXXX5"/>
      <sheetName val="ThietKe"/>
      <sheetName val="HoSoMT"/>
      <sheetName val="GiamSat"/>
      <sheetName val="ThamDinhTKKT"/>
      <sheetName val="ThamDinhDT"/>
      <sheetName val="QLDA"/>
      <sheetName val="TM"/>
      <sheetName val="TM (2)"/>
      <sheetName val="KPTH (2)"/>
      <sheetName val="Noi Suy"/>
      <sheetName val="Bia"/>
      <sheetName val="Bia (2)"/>
      <sheetName val="Gia NC"/>
      <sheetName val="00000001"/>
      <sheetName val="00000002"/>
      <sheetName val="10000000"/>
      <sheetName val="20000000"/>
      <sheetName val="30000000"/>
      <sheetName val="Tongluong"/>
      <sheetName val="bacnuoi"/>
      <sheetName val="anhtuan"/>
      <sheetName val="bactien"/>
      <sheetName val="b¶cti"/>
      <sheetName val="cquang"/>
      <sheetName val="Chart1"/>
      <sheetName val="hang"/>
      <sheetName val="luyen"/>
      <sheetName val="bkhung"/>
      <sheetName val="son"/>
      <sheetName val="vietanh"/>
      <sheetName val="C.Chat"/>
      <sheetName val="Thang"/>
      <sheetName val="Doan"/>
      <sheetName val="Quang LX"/>
      <sheetName val="dinh"/>
      <sheetName val="DT CHONG SET"/>
      <sheetName val="DT TB"/>
      <sheetName val="DT DUONG ONG"/>
      <sheetName val="VC TB"/>
      <sheetName val="CLVT TB"/>
      <sheetName val="TONG CONG"/>
      <sheetName val="THKP DUONG ONG"/>
      <sheetName val="THKP CHONG SET"/>
      <sheetName val="CLVT CHONG SET"/>
      <sheetName val="CLVT DUONG ONG"/>
      <sheetName val="THKP TB"/>
      <sheetName val="KL TB"/>
      <sheetName val="Luong thanh toan 06-02"/>
      <sheetName val="Bang luong thanh toan thang 06-"/>
      <sheetName val="Bang thang 5-02"/>
      <sheetName val="q2"/>
      <sheetName val="q3"/>
      <sheetName val="q4"/>
      <sheetName val="Sheet12"/>
      <sheetName val="Sheet13"/>
      <sheetName val="Sheet14"/>
      <sheetName val="Sheet15"/>
      <sheetName val="Sheet16"/>
      <sheetName val="#REF"/>
      <sheetName val="DGXDCB"/>
      <sheetName val="KL"/>
      <sheetName val="D GIA"/>
      <sheetName val="BUGIA"/>
      <sheetName val="VC12"/>
      <sheetName val="THIETBI"/>
      <sheetName val="Bke"/>
      <sheetName val="QT"/>
      <sheetName val="Sheet4"/>
      <sheetName val="Phantich"/>
      <sheetName val="Toan_DA"/>
      <sheetName val="2004"/>
      <sheetName val="2005"/>
      <sheetName val="XL4Test5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h"/>
      <sheetName val="dgiai"/>
      <sheetName val="PXL  (C)"/>
      <sheetName val="PXL "/>
      <sheetName val="th (2)"/>
      <sheetName val="SLD_nam"/>
      <sheetName val="SC_nguon"/>
      <sheetName val="HD_nguon"/>
      <sheetName val="Sheet6"/>
      <sheetName val="Sheet7"/>
      <sheetName val="Sheet14 (2)"/>
      <sheetName val="Sheet15 (2)"/>
      <sheetName val="Sheet16 (2)"/>
      <sheetName val="Sheet8"/>
      <sheetName val="Sheet9"/>
      <sheetName val="Sheet10"/>
      <sheetName val="Sheet11"/>
      <sheetName val="NuocthoTV"/>
      <sheetName val="BQ TV"/>
      <sheetName val="Duong ong nuoc tho"/>
      <sheetName val="cphiNVL"/>
      <sheetName val="sanluong+doanhthu"/>
      <sheetName val="KHtragoc+lai"/>
      <sheetName val="kh-hao"/>
      <sheetName val="th-chi1"/>
      <sheetName val="donhaycuada"/>
      <sheetName val="thu-chi"/>
      <sheetName val="THKP"/>
      <sheetName val="CAN DOI"/>
      <sheetName val="PTPT"/>
      <sheetName val="TK 141"/>
      <sheetName val="NO CTy"/>
      <sheetName val="KPBT"/>
      <sheetName val="THtt(A)"/>
      <sheetName val="TH TQT(NB)"/>
      <sheetName val="thctqt (2)"/>
      <sheetName val="K.luong"/>
      <sheetName val="K.L"/>
      <sheetName val="thctqt"/>
      <sheetName val="THKPQT"/>
      <sheetName val="QTGDT"/>
      <sheetName val="ptdg"/>
      <sheetName val="GNC"/>
      <sheetName val="gcm"/>
      <sheetName val="GHKT"/>
      <sheetName val="MTDGDT"/>
      <sheetName val="ptgtvc"/>
      <sheetName val="gvt"/>
      <sheetName val="gvt (2)"/>
      <sheetName val="ctdt "/>
      <sheetName val="TT"/>
      <sheetName val="CCVT"/>
      <sheetName val="DGPS "/>
      <sheetName val="GDTPS"/>
      <sheetName val="May"/>
      <sheetName val="Khoan TD"/>
      <sheetName val="Luong"/>
      <sheetName val="VL(duyet)"/>
      <sheetName val="Vua(duyet)"/>
      <sheetName val="DG(duyet)"/>
      <sheetName val="DTBS-5nhip(L=m)"/>
      <sheetName val="GTXL-BS"/>
      <sheetName val="GT khoan"/>
      <sheetName val="KL toan bo"/>
      <sheetName val="KL chi tiet"/>
      <sheetName val="NANGLUONG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PTho"/>
      <sheetName val="MTe"/>
      <sheetName val="SHo"/>
      <sheetName val="TDuong"/>
      <sheetName val="ThanUyen"/>
      <sheetName val="Nganh"/>
      <sheetName val="BQLDA"/>
      <sheetName val="DTCT"/>
      <sheetName val="VL-NC-M"/>
      <sheetName val="VC- CO GIOI"/>
      <sheetName val="VCB"/>
      <sheetName val="DuTCT+THks"/>
      <sheetName val="DTCT KSTK"/>
      <sheetName val="THDT"/>
      <sheetName val="TMDTu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Danh muc"/>
      <sheetName val="B ke"/>
      <sheetName val="K luong"/>
      <sheetName val="C.tinh DG"/>
      <sheetName val="C.tinh BT"/>
      <sheetName val="Mong"/>
      <sheetName val="Bu VL"/>
      <sheetName val="V.C ngoai tuyen"/>
      <sheetName val="Trung chuyen"/>
      <sheetName val="V.C noi tuyen"/>
      <sheetName val="Cu lyVC noi tuyen"/>
      <sheetName val="CT-6"/>
      <sheetName val="CT-Tram"/>
      <sheetName val="TH-Tram"/>
      <sheetName val="TH-Cto"/>
      <sheetName val="TDT-tram"/>
      <sheetName val="TDT-Cto"/>
      <sheetName val="CT-Tuvan"/>
      <sheetName val="ThuyetMinhDT"/>
      <sheetName val="VVVVVVVa"/>
      <sheetName val="CT xa"/>
      <sheetName val="TLGC"/>
      <sheetName val="BL"/>
      <sheetName val="DT3DGA"/>
      <sheetName val="VCVL"/>
      <sheetName val="GHI MO DA"/>
      <sheetName val="TVBTDGA"/>
      <sheetName val="CPTT"/>
      <sheetName val="GI¸A"/>
      <sheetName val="KHOI LUONG"/>
      <sheetName val="TH,V. CHUûEN"/>
      <sheetName val="NHA"/>
      <sheetName val="DGDHoi"/>
      <sheetName val="km-693699"/>
      <sheetName val="KM735-745"/>
      <sheetName val="DTLPA"/>
      <sheetName val="TH3DGA"/>
      <sheetName val="TIEN LUONG"/>
      <sheetName val="DONGIA"/>
      <sheetName val="CPKSTK"/>
      <sheetName val="DT"/>
      <sheetName val="TDT"/>
      <sheetName val="VC1"/>
      <sheetName val="Q1-02"/>
      <sheetName val="Q2-02"/>
      <sheetName val="Q3-02"/>
      <sheetName val="tong du toan"/>
      <sheetName val="thiet bi"/>
      <sheetName val="chi phi khac"/>
      <sheetName val="N1111"/>
      <sheetName val="C1111"/>
      <sheetName val="1121"/>
      <sheetName val="daura"/>
      <sheetName val="dauvao"/>
      <sheetName val="phu luc "/>
      <sheetName val="Tong hop kiem toan"/>
      <sheetName val="khongco"/>
      <sheetName val="Tang giam thau"/>
      <sheetName val="TS"/>
      <sheetName val="BBan"/>
      <sheetName val="¸TSCD"/>
      <sheetName val="NCVKT"/>
      <sheetName val="MMTB"/>
      <sheetName val="TSCDZKHAC"/>
      <sheetName val="¸CTCDCDUNG"/>
      <sheetName val="VTHHoaTKHO"/>
      <sheetName val="CCDCQL"/>
      <sheetName val="CPSXDD"/>
      <sheetName val="CCDC"/>
      <sheetName val="HHUDONG"/>
      <sheetName val="PThu"/>
      <sheetName val="ptra"/>
      <sheetName val="kdoi"/>
      <sheetName val="TGUI"/>
      <sheetName val="BKTM"/>
      <sheetName val="LuongBR"/>
      <sheetName val="LuongVT"/>
      <sheetName val="40000000"/>
      <sheetName val="50000000"/>
      <sheetName val="60000000"/>
      <sheetName val="70000000"/>
      <sheetName val="80000000"/>
      <sheetName val="mau bao cao nxt"/>
      <sheetName val="BANG GIA"/>
      <sheetName val="baocao tuan"/>
      <sheetName val="bc ton nv"/>
      <sheetName val="bao gia"/>
      <sheetName val="bc ton nv (2)"/>
      <sheetName val="bang tinh luong"/>
      <sheetName val="Outlets"/>
      <sheetName val="PGs"/>
      <sheetName val="HTTC-01"/>
      <sheetName val="KCB-01"/>
      <sheetName val="HTTC-02"/>
      <sheetName val="KCB-02"/>
      <sheetName val="HTTC-03"/>
      <sheetName val="KCB-03"/>
      <sheetName val="PHUONG"/>
      <sheetName val="HAO"/>
      <sheetName val="KIET"/>
      <sheetName val="ANH"/>
      <sheetName val="HUYNH"/>
      <sheetName val="TONGHOP"/>
      <sheetName val="TONKHO"/>
      <sheetName val="NHAPKHO"/>
      <sheetName val="THUYTHOP"/>
      <sheetName val="Hung"/>
      <sheetName val="Duong"/>
      <sheetName val="Lam"/>
      <sheetName val="Thuy"/>
      <sheetName val="Cu"/>
      <sheetName val="luulan"/>
      <sheetName val="MCP"/>
      <sheetName val="Thu 2a"/>
      <sheetName val="Thu 2b"/>
      <sheetName val="Thu 3a"/>
      <sheetName val="Thu 3b"/>
      <sheetName val="Thu 4a"/>
      <sheetName val="Thu 4b"/>
      <sheetName val="Thu 5a"/>
      <sheetName val="Thu 5b"/>
      <sheetName val="Thu 6a"/>
      <sheetName val="Thu6b"/>
      <sheetName val="Thu 7a"/>
      <sheetName val="Thu 7b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amDong"/>
      <sheetName val="KhanhHoa"/>
      <sheetName val="PhuYen"/>
      <sheetName val="to-khai"/>
      <sheetName val="Tien vay"/>
      <sheetName val="Nhap chung tu"/>
      <sheetName val="VLP"/>
      <sheetName val="VLC"/>
      <sheetName val="DTthicong"/>
      <sheetName val="Chiettinh"/>
      <sheetName val="Nhancongin"/>
      <sheetName val="vat tu giacong"/>
      <sheetName val="MayTC"/>
      <sheetName val="Thop"/>
      <sheetName val="tham  khao"/>
      <sheetName val="ChiphiTG"/>
      <sheetName val="154TG"/>
      <sheetName val="155 TG"/>
      <sheetName val="bcgd"/>
      <sheetName val="CP COTTO"/>
      <sheetName val="154+155 cotto"/>
      <sheetName val="155 Cotto"/>
      <sheetName val="CP Yen Hung"/>
      <sheetName val="154 YH +155YH"/>
      <sheetName val="CPPX men"/>
      <sheetName val="154 men"/>
      <sheetName val="155 men "/>
      <sheetName val="157"/>
      <sheetName val="157 6t"/>
      <sheetName val="lolai 157"/>
      <sheetName val="Lo lai ctto"/>
      <sheetName val="Lo lai men"/>
      <sheetName val="lo lai yen hung"/>
      <sheetName val="Lo lai tieu giao"/>
      <sheetName val="BANG KE"/>
      <sheetName val="mua vao"/>
      <sheetName val="0%"/>
      <sheetName val="BAN RA"/>
      <sheetName val="TO KHAI THUE 02"/>
      <sheetName val="VTH¶xaTKHO"/>
      <sheetName val="BCTH"/>
      <sheetName val="bao cao lg"/>
      <sheetName val="bc thu chi"/>
      <sheetName val="T01.03"/>
      <sheetName val="T02.03 "/>
      <sheetName val="T03.03 "/>
      <sheetName val="T04.03  "/>
      <sheetName val="T05.03   "/>
      <sheetName val="T06.03    "/>
      <sheetName val="T07.03    "/>
      <sheetName val="T08.03   "/>
      <sheetName val="T09.03 "/>
      <sheetName val="T10.03"/>
      <sheetName val="Sheet10_x0000__x0000__x0000__x0000__x0000__x0000__x0000__x0000__x0000__x0000__x0000__x0000_鹈­_x0000__x0004__x0000__x0000__x0000__x0000__x0000__x0000_亐­"/>
      <sheetName val="BIEU25B"/>
      <sheetName val="BIEU25A-1"/>
      <sheetName val="NHIENLIEU"/>
      <sheetName val="BIEU1-P2"/>
      <sheetName val="BIEU1-PIII"/>
      <sheetName val="BIEU1-PIIIBOVLKHAC"/>
      <sheetName val="BIEU1 - PIISUA"/>
      <sheetName val="BIEUi-PIIBOVLKHAC"/>
      <sheetName val="bieu33"/>
      <sheetName val="CPTTEBOCONG"/>
      <sheetName val="BIEU1"/>
      <sheetName val="BIEU1-XEPTHEOVL"/>
      <sheetName val="VTUQTOAN"/>
      <sheetName val="httt"/>
      <sheetName val=" mkhoan"/>
      <sheetName val="klcv2"/>
      <sheetName val="Maz 80K"/>
      <sheetName val="TG Hd"/>
      <sheetName val="xntvt"/>
      <sheetName val="klht3"/>
      <sheetName val="klht23"/>
      <sheetName val="xngt"/>
      <sheetName val="b"/>
      <sheetName val="T.T"/>
      <sheetName val="LDTB"/>
      <sheetName val="day"/>
      <sheetName val="THKL-LT76"/>
      <sheetName val="BB-VTTB"/>
      <sheetName val="VT CT"/>
      <sheetName val="TBA"/>
      <sheetName val="Cot"/>
      <sheetName val="CAP"/>
      <sheetName val="TS35"/>
      <sheetName val="YQ35"/>
      <sheetName val="CtYQ"/>
      <sheetName val="Ct TS"/>
      <sheetName val="T0,4TS"/>
      <sheetName val="T0,4YQ"/>
      <sheetName val="ts+yq"/>
      <sheetName val="DCVTa"/>
      <sheetName val="DCVTb"/>
      <sheetName val="CV"/>
      <sheetName val="dtvt"/>
      <sheetName val="blong"/>
      <sheetName val="vtbs A B"/>
      <sheetName val="00000003"/>
      <sheetName val="00000004"/>
      <sheetName val="Bang chia "/>
      <sheetName val="CN HD"/>
      <sheetName val="Chia T1"/>
      <sheetName val="Chia T2"/>
      <sheetName val="Chia T3"/>
      <sheetName val="TH11"/>
      <sheetName val="TH T11"/>
      <sheetName val="TH T1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PLT"/>
      <sheetName val="HTXL"/>
      <sheetName val="CL"/>
      <sheetName val="Gia"/>
      <sheetName val="Gia CT"/>
      <sheetName val="vua"/>
      <sheetName val="CT"/>
      <sheetName val="TL"/>
      <sheetName val="KL VL"/>
      <sheetName val="KHCTiet"/>
      <sheetName val="QT 9-6"/>
      <sheetName val="Thuong luu HB"/>
      <sheetName val="QT03"/>
      <sheetName val="PTmay"/>
      <sheetName val="KK"/>
      <sheetName val="QT Ky T"/>
      <sheetName val="BCKT"/>
      <sheetName val="bc vt TON BAI"/>
      <sheetName val="Sheet2 (2)"/>
      <sheetName val="ShetKhaoSat"/>
      <sheetName val="Sheet4 (2)"/>
      <sheetName val="Sheet5 (2)"/>
      <sheetName val="sheet6(2)"/>
      <sheetName val="shet3dan"/>
      <sheetName val="Sheet3 (2)"/>
      <sheetName val="ten"/>
      <sheetName val="thqt"/>
      <sheetName val="clD"/>
      <sheetName val="clC"/>
      <sheetName val="thvt"/>
      <sheetName val="PHAN TICH VAT TU NGANG"/>
      <sheetName val="BANG DU TOAN DRC"/>
      <sheetName val="DIEN GIAI TIEN LUONG"/>
      <sheetName val="CHIET TINH DON GIA"/>
      <sheetName val="PHAN TICH KHOI LUONG"/>
      <sheetName val="BANG DU TOAN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XDCB tuan"/>
      <sheetName val="bc than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TSP"/>
      <sheetName val="CHD"/>
      <sheetName val="BC10N"/>
      <sheetName val="TTSP"/>
      <sheetName val="C47-T1-05"/>
      <sheetName val="kk nam03 "/>
      <sheetName val="kk01B nam 2003"/>
      <sheetName val="P luong"/>
      <sheetName val="C Doan"/>
      <sheetName val="Hoc"/>
      <sheetName val="Vphong"/>
      <sheetName val="Bve"/>
      <sheetName val="S.Chua-1"/>
      <sheetName val="S.Chua-2"/>
      <sheetName val="S.Chua"/>
      <sheetName val="T,XE"/>
      <sheetName val="Ckhi"/>
      <sheetName val="D Han"/>
      <sheetName val="DHan-1"/>
      <sheetName val="DHan-2"/>
      <sheetName val="KM823-1"/>
      <sheetName val="KM823-2"/>
      <sheetName val="cau 823"/>
      <sheetName val="BS-Thuy"/>
      <sheetName val="LDPT-1"/>
      <sheetName val="LDPT-2"/>
      <sheetName val="LDPT"/>
      <sheetName val="Tuha-1"/>
      <sheetName val="Tuha-2"/>
      <sheetName val="Tu ha"/>
      <sheetName val="Anhoa-1"/>
      <sheetName val="Anhoa-2"/>
      <sheetName val="Cau vuot 2"/>
      <sheetName val="DH-T12"/>
      <sheetName val="DH-T10"/>
      <sheetName val="DH-T12 (2)"/>
      <sheetName val="Tong hop luong"/>
      <sheetName val="BANG GIA TH"/>
      <sheetName val="CO THE CHINH"/>
      <sheetName val="BANG GIA CT"/>
      <sheetName val="KDTan"/>
      <sheetName val="tran"/>
      <sheetName val="C.tuoi20"/>
      <sheetName val="cau Qk"/>
      <sheetName val="Cong Qd"/>
      <sheetName val="cong dt"/>
      <sheetName val="bat nuoc"/>
      <sheetName val="NSSG"/>
      <sheetName val="VINH HOA"/>
      <sheetName val="PM2,2"/>
      <sheetName val="XM PN"/>
      <sheetName val="XDNB"/>
      <sheetName val="TNG"/>
      <sheetName val="SUA SG"/>
      <sheetName val="CHINFON"/>
      <sheetName val="KHAC"/>
      <sheetName val="XXXXXXXXXXXX"/>
      <sheetName val="XXXXXXXXXXX0"/>
      <sheetName val="XXXXXXXXXXX1"/>
      <sheetName val="1"/>
      <sheetName val="2"/>
      <sheetName val="3"/>
      <sheetName val="Sheet1 (2)"/>
      <sheetName val="KLXL"/>
      <sheetName val="nha Hoan"/>
      <sheetName val="P. tich"/>
      <sheetName val="TKKL"/>
      <sheetName val="BCDT"/>
      <sheetName val="Duong chinh"/>
      <sheetName val="D cu"/>
      <sheetName val="B ho"/>
      <sheetName val="D hoa"/>
      <sheetName val="Tai che"/>
      <sheetName val="Thu hoi"/>
      <sheetName val="BTH VT Thang"/>
      <sheetName val="Xay dung"/>
      <sheetName val="T104"/>
      <sheetName val="T2,04"/>
      <sheetName val="T3,04 "/>
      <sheetName val="T4,04 "/>
      <sheetName val="T5,03  "/>
      <sheetName val="T6,04   "/>
      <sheetName val="T7,04"/>
      <sheetName val="T8,04"/>
      <sheetName val="T9,03 "/>
      <sheetName val="T10,03"/>
      <sheetName val="T11,03"/>
      <sheetName val="T12,03 "/>
      <sheetName val="BCTHSDTM  T01"/>
      <sheetName val="BCTHSDTM  T02"/>
      <sheetName val="BCTHSDTM  T03"/>
      <sheetName val="BCTHSDTM  T04"/>
      <sheetName val="BCTHSDTM  T06"/>
      <sheetName val="BCTHSDTM  T07"/>
      <sheetName val="TSCD"/>
      <sheetName val="KTVDT "/>
      <sheetName val="LVDTXD"/>
      <sheetName val="TRLV"/>
      <sheetName val="KHTSCD"/>
      <sheetName val="Sanpham"/>
      <sheetName val="Tylephanbo"/>
      <sheetName val="CPTL"/>
      <sheetName val="PBCPTL"/>
      <sheetName val="QUY TM 2004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ong_ke"/>
      <sheetName val="Cau_kien "/>
      <sheetName val="T hop-C kien"/>
      <sheetName val="Phan_day"/>
      <sheetName val="C to"/>
      <sheetName val="T hop-C to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</sheetNames>
    <sheetDataSet>
      <sheetData sheetId="0"/>
      <sheetData sheetId="1" refreshError="1">
        <row r="5">
          <cell r="Q5" t="str">
            <v>H4</v>
          </cell>
        </row>
        <row r="6">
          <cell r="Q6" t="str">
            <v>H4</v>
          </cell>
        </row>
        <row r="7">
          <cell r="R7" t="str">
            <v>H2</v>
          </cell>
        </row>
        <row r="8">
          <cell r="R8" t="str">
            <v>H2</v>
          </cell>
        </row>
        <row r="10">
          <cell r="R10" t="str">
            <v>H2</v>
          </cell>
        </row>
        <row r="13">
          <cell r="R13" t="str">
            <v>H2</v>
          </cell>
        </row>
        <row r="14">
          <cell r="R14" t="str">
            <v>H2</v>
          </cell>
        </row>
        <row r="15">
          <cell r="R15" t="str">
            <v>H2</v>
          </cell>
        </row>
        <row r="16">
          <cell r="R16" t="str">
            <v>H2</v>
          </cell>
        </row>
        <row r="18">
          <cell r="Q18" t="str">
            <v>H4</v>
          </cell>
        </row>
        <row r="19">
          <cell r="R19" t="str">
            <v>H2</v>
          </cell>
        </row>
        <row r="20">
          <cell r="R20" t="str">
            <v>H2</v>
          </cell>
        </row>
        <row r="21">
          <cell r="Q21" t="str">
            <v>H4</v>
          </cell>
        </row>
        <row r="23">
          <cell r="R23" t="str">
            <v>H2</v>
          </cell>
        </row>
        <row r="25">
          <cell r="Q25" t="str">
            <v>H4</v>
          </cell>
        </row>
        <row r="27">
          <cell r="R27" t="str">
            <v>H2</v>
          </cell>
        </row>
        <row r="28">
          <cell r="R28" t="str">
            <v>H2</v>
          </cell>
        </row>
        <row r="30">
          <cell r="R30" t="str">
            <v>H2</v>
          </cell>
        </row>
        <row r="32">
          <cell r="R32" t="str">
            <v>H2</v>
          </cell>
        </row>
        <row r="38">
          <cell r="R38" t="str">
            <v>H2</v>
          </cell>
        </row>
        <row r="39">
          <cell r="R39" t="str">
            <v>H2</v>
          </cell>
        </row>
        <row r="42">
          <cell r="R42" t="str">
            <v>H2</v>
          </cell>
        </row>
        <row r="43">
          <cell r="Q43" t="str">
            <v>2H6</v>
          </cell>
        </row>
        <row r="44">
          <cell r="Q44" t="str">
            <v>H6</v>
          </cell>
        </row>
        <row r="45">
          <cell r="R45" t="str">
            <v>H2</v>
          </cell>
        </row>
        <row r="48">
          <cell r="R48" t="str">
            <v>H2</v>
          </cell>
        </row>
        <row r="49">
          <cell r="Q49" t="str">
            <v>H4</v>
          </cell>
        </row>
        <row r="50">
          <cell r="R50" t="str">
            <v>H2</v>
          </cell>
        </row>
        <row r="51">
          <cell r="R51" t="str">
            <v>H2</v>
          </cell>
        </row>
        <row r="52">
          <cell r="Q52" t="str">
            <v>H4</v>
          </cell>
        </row>
        <row r="53">
          <cell r="R53" t="str">
            <v>H2</v>
          </cell>
        </row>
        <row r="54">
          <cell r="Q54" t="str">
            <v>H6</v>
          </cell>
        </row>
        <row r="55">
          <cell r="Q55" t="str">
            <v>H4</v>
          </cell>
        </row>
        <row r="56">
          <cell r="Q56" t="str">
            <v>H4</v>
          </cell>
        </row>
        <row r="57">
          <cell r="Q57" t="str">
            <v>H4</v>
          </cell>
        </row>
        <row r="58">
          <cell r="Q58" t="str">
            <v>H4</v>
          </cell>
        </row>
        <row r="59">
          <cell r="Q59" t="str">
            <v>H4</v>
          </cell>
        </row>
        <row r="60">
          <cell r="Q60" t="str">
            <v>H4</v>
          </cell>
        </row>
        <row r="61">
          <cell r="Q61" t="str">
            <v>H4</v>
          </cell>
        </row>
        <row r="62">
          <cell r="R62" t="str">
            <v>H2</v>
          </cell>
        </row>
        <row r="63">
          <cell r="Q63" t="str">
            <v>H4</v>
          </cell>
        </row>
        <row r="64">
          <cell r="Q64" t="str">
            <v>H4</v>
          </cell>
        </row>
        <row r="65">
          <cell r="Q65" t="str">
            <v>H6</v>
          </cell>
        </row>
        <row r="66">
          <cell r="Q66" t="str">
            <v>2H6</v>
          </cell>
        </row>
        <row r="67">
          <cell r="R67" t="str">
            <v>H2</v>
          </cell>
        </row>
        <row r="68">
          <cell r="Q68" t="str">
            <v>H6</v>
          </cell>
        </row>
        <row r="69">
          <cell r="Q69" t="str">
            <v>H6</v>
          </cell>
        </row>
        <row r="70">
          <cell r="R70" t="str">
            <v>H2</v>
          </cell>
        </row>
        <row r="71">
          <cell r="R71" t="str">
            <v>H2</v>
          </cell>
        </row>
        <row r="72">
          <cell r="Q72" t="str">
            <v>H4</v>
          </cell>
        </row>
        <row r="73">
          <cell r="Q73" t="str">
            <v>H4</v>
          </cell>
        </row>
        <row r="74">
          <cell r="R74" t="str">
            <v>H2</v>
          </cell>
        </row>
        <row r="75">
          <cell r="Q75" t="str">
            <v>2H6</v>
          </cell>
        </row>
        <row r="76">
          <cell r="Q76" t="str">
            <v>H4</v>
          </cell>
        </row>
        <row r="77">
          <cell r="Q77" t="str">
            <v>H4</v>
          </cell>
        </row>
        <row r="78">
          <cell r="Q78" t="str">
            <v>H4</v>
          </cell>
        </row>
        <row r="79">
          <cell r="Q79" t="str">
            <v>H4</v>
          </cell>
        </row>
        <row r="80">
          <cell r="R80" t="str">
            <v>H2</v>
          </cell>
        </row>
        <row r="82">
          <cell r="R82" t="str">
            <v>H2</v>
          </cell>
        </row>
        <row r="83">
          <cell r="Q83" t="str">
            <v>H4</v>
          </cell>
        </row>
        <row r="84">
          <cell r="R84" t="str">
            <v>H2</v>
          </cell>
        </row>
        <row r="85">
          <cell r="R85" t="str">
            <v>H2</v>
          </cell>
        </row>
        <row r="86">
          <cell r="Q86" t="str">
            <v>H4</v>
          </cell>
        </row>
        <row r="87">
          <cell r="R87" t="str">
            <v>H2</v>
          </cell>
        </row>
        <row r="88">
          <cell r="Q88" t="str">
            <v>H4</v>
          </cell>
        </row>
        <row r="89">
          <cell r="Q89" t="str">
            <v>H4</v>
          </cell>
        </row>
        <row r="91">
          <cell r="R91" t="str">
            <v>H2</v>
          </cell>
        </row>
        <row r="92">
          <cell r="Q92" t="str">
            <v>H4</v>
          </cell>
        </row>
        <row r="97">
          <cell r="R97" t="str">
            <v>H2</v>
          </cell>
        </row>
        <row r="99">
          <cell r="Q99" t="str">
            <v>H4</v>
          </cell>
        </row>
        <row r="100">
          <cell r="R100" t="str">
            <v>H2</v>
          </cell>
        </row>
        <row r="104">
          <cell r="R104" t="str">
            <v>H2</v>
          </cell>
        </row>
        <row r="105">
          <cell r="Q105" t="str">
            <v>H4</v>
          </cell>
        </row>
        <row r="124">
          <cell r="Q124" t="str">
            <v>H4</v>
          </cell>
        </row>
        <row r="128">
          <cell r="R128" t="str">
            <v>H2</v>
          </cell>
        </row>
        <row r="130">
          <cell r="Q130" t="str">
            <v>H4</v>
          </cell>
        </row>
        <row r="131">
          <cell r="Q131" t="str">
            <v>2H4</v>
          </cell>
        </row>
        <row r="132">
          <cell r="Q132" t="str">
            <v>H6</v>
          </cell>
        </row>
        <row r="133">
          <cell r="Q133" t="str">
            <v>2H6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TTram"/>
      <sheetName val="BO"/>
      <sheetName val="PHAN TICH`VAT TU"/>
      <sheetName val="Sheet5_x0000__x0008__x0006__x0008__x0003_ဠ_x0000_蜰Ư༢_x0000_螸Ư༢_x0000_蠼Ư༢_x0000_裀Ư༢_x0000_襄Ư"/>
      <sheetName val="DO AM DT"/>
      <sheetName val="THKP"/>
      <sheetName val="ctTBA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ai khoan"/>
      <sheetName val="GVT"/>
      <sheetName val="MTO REV.2(ARMOR)"/>
      <sheetName val="VL,NC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Tongke"/>
      <sheetName val="giathanh1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QTDG"/>
      <sheetName val="gia xe _x0000_ay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DTCT-TB"/>
      <sheetName val="TONG KE DZ 0.4 KV"/>
      <sheetName val="Bia TQT"/>
      <sheetName val="Sheet5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huc thanh"/>
      <sheetName val="TT04"/>
      <sheetName val="Luong T1- 03"/>
      <sheetName val="Luong T2- 03"/>
      <sheetName val="Luong T3- 03"/>
      <sheetName val="TL rieng"/>
      <sheetName val="ay (28-10-2005)_x0000__x0000_#2_Du toan nga"/>
      <sheetName val="dg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Gia KS"/>
      <sheetName val="dtct cau"/>
      <sheetName val="TONG KE"/>
      <sheetName val="Electrical Breakdow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TONGSBU"/>
      <sheetName val="?"/>
      <sheetName val="Sheet5?_x0008__x0006__x0008__x0003_ဠ?蜰Ư༢?螸Ư༢?蠼Ư༢?裀Ư༢?襄Ư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_"/>
      <sheetName val="gia xe "/>
      <sheetName val="? ?U?_x0000_?U?_x0000_?U?_x0000_?U?_x0000_?U?_x0000_?U?_x0000__x0000__x0000__x0000__x0000__x0000_"/>
      <sheetName val="Sheet5?_x0008__x0006__x0008__x0003_ဠ 蜰Ư༢?螸Ư༢?蠼Ư༢?裀Ư༢?襄Ư"/>
      <sheetName val="gia xe ?ay"/>
      <sheetName val="? ?U???U???U???U???U???U???????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CHIET TINH DGN GIA"/>
      <sheetName val="Chi tiet1"/>
      <sheetName val="VL_NC"/>
      <sheetName val="'ia nhan cong"/>
      <sheetName val="Thuc thanh_x0000_ס_x0000__x0000__x0000__x0000__x0000__x0000__x0000__x0000__x0009__x0000_忀ס_x0000__x0004__x0000__x0000__x0000__x0000__x0000_"/>
      <sheetName val="BC11cau-QL15A-3"/>
      <sheetName val="PHAN TICH VAT T_x0015_ NGANG"/>
      <sheetName val="PHAN TACH VAT TU THEO NHOM"/>
      <sheetName val="TONG HOP NHAN CNNG"/>
      <sheetName val="DIEF GIAI CPSX"/>
      <sheetName val="BANG GIA DU UOAN THUY LOI"/>
      <sheetName val="PTVT (MAU)"/>
      <sheetName val="???Ý???Ý???Ý???Ý???Ý???Ý???????"/>
      <sheetName val="Sheet5?_x0008__x0006__x0008__x0003_???Ý???Ý???Ý???Ý???Ý"/>
      <sheetName val="DZ 22KV"/>
      <sheetName val="KLLK THUC @IEN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 lam_x0000__x000e_2_Goi 1 (TT04)_x0000_ 2_goi 1 d"/>
      <sheetName val="Sheet5?_x0008__x0006__x0008__x0003_???Ý???Ý???Ý???_x000f_???_x000f_"/>
      <sheetName val="? ?Ý???Ý???Ý???Ý???Ý???Ý???????"/>
      <sheetName val="ay (28-10-2005)"/>
      <sheetName val="01 Bid Price summary"/>
      <sheetName val="Thuc thanh?ס????????_x0009_?忀ס?_x0004_?????"/>
      <sheetName val="PONG HOP KINH PHI"/>
      <sheetName val="PHAN TICH KHOI HUONG"/>
      <sheetName val="DON CIA TONG HOP"/>
      <sheetName val="DK-TT"/>
      <sheetName val="dtct cong"/>
      <sheetName val="Tiepdia"/>
      <sheetName val="ay (28-10-2005)??#2_Du toan nga"/>
      <sheetName val="TH VAL TU"/>
      <sheetName val="BANG BU VAN CxUYEN"/>
      <sheetName val="CHI PHI CÁ!MAY"/>
      <sheetName val="DO_AM_DT"/>
      <sheetName val="Thuc thanh_x0000_ס_x0000_ 忀ס_x0000__x0004__x0000_鵀ס_x0000_怈ס_x0000_d_x0000_![BC"/>
      <sheetName val="Tong_ke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VC BG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J50">
            <v>1429621416.0456164</v>
          </cell>
        </row>
        <row r="51">
          <cell r="C51" t="str">
            <v>1. DÇm BTCT th­êng L=12m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J74">
            <v>76000000</v>
          </cell>
        </row>
        <row r="75">
          <cell r="C75" t="str">
            <v>9. Ph¸ dì cÇu cò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J83">
            <v>1734440155.4768608</v>
          </cell>
        </row>
        <row r="84">
          <cell r="C84" t="str">
            <v>1. DÇm BTCT th­êng L=12m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J121">
            <v>1806954333.0773902</v>
          </cell>
        </row>
        <row r="122">
          <cell r="C122" t="str">
            <v>1. DÇm BTCT th­êng L=15m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J160">
            <v>1511488655.496485</v>
          </cell>
        </row>
        <row r="161">
          <cell r="C161" t="str">
            <v>1. DÇm BTCT th­êng L=15m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J200">
            <v>1659700711.0894449</v>
          </cell>
        </row>
        <row r="201">
          <cell r="C201" t="str">
            <v>1. DÇm b¶n BTCT D¦L L=9m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J278">
            <v>1687268738.1014953</v>
          </cell>
        </row>
        <row r="279">
          <cell r="C279" t="str">
            <v>1. DÇm BTCT th­êng L=12m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J318">
            <v>2531392571.695261</v>
          </cell>
        </row>
        <row r="319">
          <cell r="C319" t="str">
            <v>1. DÇm BTCT D¦L L=24m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J358">
            <v>2211272101.7826304</v>
          </cell>
        </row>
        <row r="359">
          <cell r="C359" t="str">
            <v>1. DÇm BTCT D¦L L=24m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J398">
            <v>3161853982.2899737</v>
          </cell>
        </row>
        <row r="399">
          <cell r="C399" t="str">
            <v>1. DÇm BTCT D¦L L=33m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1"/>
      <sheetName val="Sheet2"/>
      <sheetName val="Sheet3"/>
      <sheetName val="Co.gty"/>
      <sheetName val="Sheet4"/>
      <sheetName val="wia nhan cong"/>
      <sheetName val="T.Tranh LmcNinh"/>
      <sheetName val="KSTK(17_x0017_8 Dcuong)"/>
      <sheetName val="dbgt(tuien)"/>
      <sheetName val="DgiakqatDHC4,"/>
      <sheetName val="KQTK (06)"/>
      <sheetName val="KSTK(1778 _x0004_c5o.g)"/>
      <sheetName val="db't(tuyen) (2)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ra_ba_x000e_g"/>
      <sheetName val="_x0018_N54"/>
      <sheetName val="DTCT"/>
      <sheetName val="tonghoptt (2)"/>
      <sheetName val="tonghoptt"/>
      <sheetName val="ximang"/>
      <sheetName val="da 1x2"/>
      <sheetName val="cat vang"/>
      <sheetName val="phugia555"/>
      <sheetName val="phugia561"/>
      <sheetName val="gia vat_x0000_lieu"/>
      <sheetName val="Dulieu"/>
      <sheetName val="CHITIET VL-NC-TT-3p"/>
      <sheetName val="VCV-BE-TONG"/>
      <sheetName val="gia 3_x0000_t lieu"/>
      <sheetName val="Tai khoan"/>
      <sheetName val="dung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VL,NC"/>
      <sheetName val="Tra KS"/>
      <sheetName val="TSO_CHUNG"/>
      <sheetName val="2_x0000__x0000_(tuyen)"/>
      <sheetName val="ctTBA"/>
      <sheetName val="dgngia"/>
      <sheetName val="giathanh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Tra_bang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gVL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NhucauKP"/>
      <sheetName val="Sheet3 (2)"/>
      <sheetName val="XL4Poppy"/>
      <sheetName val="dtct cau"/>
      <sheetName val="nc%cm"/>
      <sheetName val="DTCT"/>
      <sheetName val="dtctODuong-01"/>
      <sheetName val="dtct_Duong,tc"/>
      <sheetName val="Sheet! (2)"/>
      <sheetName val="CtiedQII"/>
      <sheetName val="DHop08"/>
      <sheetName val="Ctiet 9"/>
      <sheetName val="Ctiet!1"/>
      <sheetName val="00 00000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tra-vat-lieu (duyet)"/>
      <sheetName val="tra bang"/>
      <sheetName val="TVL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nc_cm"/>
      <sheetName val="[ duong257-272."/>
      <sheetName val="Tra KS"/>
      <sheetName val="Sheet4"/>
      <sheetName val="nhiemvu2006"/>
      <sheetName val="RutTM"/>
      <sheetName val="10000000"/>
      <sheetName val="20000000"/>
      <sheetName val="30000000"/>
      <sheetName val="d4ct_Duong-01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CK2"/>
      <sheetName val="CK4"/>
      <sheetName val="CK7"/>
      <sheetName val="CK10"/>
      <sheetName val="CK15"/>
      <sheetName val="CK18"/>
      <sheetName val="BTH "/>
      <sheetName val="Lop 2-3-4-5"/>
      <sheetName val="Lop 6-7"/>
      <sheetName val="R CAT"/>
      <sheetName val="R"/>
      <sheetName val="R CAT (2)"/>
      <sheetName val="00000000"/>
      <sheetName val="10000000"/>
      <sheetName val="XXXXXXXX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BTH "/>
      <sheetName val="Lop 2-3-4-5"/>
      <sheetName val="Lop 6-7"/>
      <sheetName val="R CAT"/>
      <sheetName val="R"/>
      <sheetName val="R CAT (2)"/>
      <sheetName val="00000000"/>
      <sheetName val="10000000"/>
      <sheetName val="XXXXXXXX"/>
      <sheetName val="2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tra"/>
      <sheetName val="Sheet1"/>
      <sheetName val="Sheet2"/>
      <sheetName val="Sheet3"/>
      <sheetName val="Sheet7"/>
      <sheetName val="Sheet8"/>
      <sheetName val="Sheet9"/>
      <sheetName val="Sheet10"/>
      <sheetName val="Sheet11"/>
      <sheetName val="Sheet12"/>
      <sheetName val="Sheet6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5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bravo41"/>
      <sheetName val="tra-vat-lieu"/>
      <sheetName val="THTram"/>
      <sheetName val="gvl"/>
      <sheetName val="DOAM0654CAS"/>
      <sheetName val="hold5"/>
      <sheetName val="hold6"/>
      <sheetName val="XL4Test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CT"/>
      <sheetName val="KSTK-tkkd"/>
      <sheetName val="Tra_bang"/>
      <sheetName val="Tai khoan"/>
      <sheetName val="dtct cong_x0000_?"/>
      <sheetName val="BK N111"/>
      <sheetName val="BKN111(06)"/>
      <sheetName val="XL4Poppy"/>
      <sheetName val="TVL"/>
      <sheetName val="tra_vat_lieu"/>
      <sheetName val="t"/>
      <sheetName val="_x0000_"/>
      <sheetName val="dtct ccu"/>
      <sheetName val="Pÿÿÿÿcau"/>
      <sheetName val="NEW-PANEL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?ȁ"/>
      <sheetName val="dtct cong??"/>
      <sheetName val="tungphal"/>
      <sheetName val="dtct cong_ȁ"/>
      <sheetName val="dtct cong__"/>
      <sheetName val="SILICATE"/>
      <sheetName val="dtct_x0000_cong"/>
      <sheetName val="B_tra"/>
      <sheetName val="4"/>
      <sheetName val="dtct?cong"/>
      <sheetName val="?"/>
      <sheetName val="dtct cong_?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1"/>
      <sheetName val="TH"/>
      <sheetName val="Tonghop"/>
      <sheetName val="Chitiet"/>
      <sheetName val="supk"/>
      <sheetName val="ctbetong"/>
      <sheetName val="VCtc"/>
      <sheetName val="ctmong"/>
      <sheetName val="vcnvat"/>
      <sheetName val="trungc"/>
      <sheetName val="vcdai"/>
      <sheetName val="gia"/>
      <sheetName val="phanbo"/>
      <sheetName val="sheet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ude-BL"/>
      <sheetName val="toanDV"/>
      <sheetName val="PhtrachXLD"/>
      <sheetName val="XLD2"/>
      <sheetName val="XLD1"/>
      <sheetName val="DoiXLD1"/>
      <sheetName val="DoiXLD2"/>
      <sheetName val="HamRong"/>
      <sheetName val="Khoanda"/>
      <sheetName val=" HaBau"/>
      <sheetName val="VPTD"/>
      <sheetName val="Xe-may"/>
      <sheetName val="phucvu"/>
      <sheetName val="Thu CN"/>
      <sheetName val="Amluong"/>
      <sheetName val="Tonghop"/>
      <sheetName val="BBkiemtra"/>
      <sheetName val="PhuongAn"/>
      <sheetName val="00000000"/>
      <sheetName val="10000000"/>
      <sheetName val="2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dsinh"/>
      <sheetName val="mau "/>
      <sheetName val="XL4Poppy"/>
    </sheetNames>
    <sheetDataSet>
      <sheetData sheetId="0"/>
      <sheetData sheetId="1"/>
      <sheetData sheetId="2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</sheetNames>
    <sheetDataSet>
      <sheetData sheetId="0">
        <row r="15">
          <cell r="A15" t="b">
            <v>1</v>
          </cell>
        </row>
      </sheetData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 54 m (T31~T35)"/>
      <sheetName val="Coc 57 m (T31~T35)"/>
      <sheetName val="Coc 58 m (T31~T35)"/>
      <sheetName val="Coc 58 m (T36~T40)"/>
      <sheetName val="Coc 59 m (T36~T40)"/>
      <sheetName val="Coc 60 m (T36~T40)"/>
      <sheetName val="Coc 65 m (T36~T40)"/>
      <sheetName val="Coc 70 m (T36~T40)"/>
      <sheetName val="Coc 38 m (T41~T45)"/>
      <sheetName val="Coc 50 m (T41~T45)"/>
      <sheetName val="Coc 37 m (T46~T50)"/>
      <sheetName val="Coc 39 m (T46~T50)"/>
      <sheetName val="Coc 40 m (T46~T50)"/>
      <sheetName val="Coc 45 m (T46~T50)"/>
      <sheetName val="Coc 33 m (T51~T53)"/>
      <sheetName val="Coc 39 m (T51~T53)"/>
      <sheetName val="Coc 32 m(Cho mo)"/>
      <sheetName val="Kldv"/>
      <sheetName val="XL4Test5"/>
      <sheetName val="Coc 39 m (T52~T5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"/>
      <sheetName val="TH ( in) (E)"/>
      <sheetName val="Tong hop-2"/>
      <sheetName val="DT - BL 2"/>
      <sheetName val="DG- CT2"/>
      <sheetName val="DG- CT2 (2)"/>
      <sheetName val="BT Hang (4)"/>
      <sheetName val="VL-NC-M"/>
      <sheetName val="HE SO"/>
      <sheetName val="HE SO (2)"/>
      <sheetName val="T-A"/>
      <sheetName val="TH ( in)"/>
      <sheetName val="Tong hop"/>
      <sheetName val="Tong hop (2)"/>
      <sheetName val="BenLuc"/>
      <sheetName val="DG- CT2 (5)"/>
      <sheetName val="1.20"/>
      <sheetName val="1.20 (2)"/>
      <sheetName val="VP HN (1)"/>
      <sheetName val="VP HN (2)"/>
      <sheetName val="Nha o TVHN (2)"/>
      <sheetName val="Ty phoi BT"/>
      <sheetName val="Nha o TVHN "/>
      <sheetName val="BT Hang (2)"/>
      <sheetName val="BT Hang"/>
      <sheetName val="Betong"/>
      <sheetName val="CP KHAC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5">
          <cell r="F15">
            <v>1.2349000000000001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Gia thanh 1m3 beton (2)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1 (3)"/>
      <sheetName val="TDTKP2"/>
      <sheetName val="TDTKP1"/>
      <sheetName val="DK-KH"/>
      <sheetName val="BIA (2)"/>
      <sheetName val="BIA"/>
      <sheetName val="TM-DT"/>
      <sheetName val="TH-THT"/>
      <sheetName val="CT THT"/>
      <sheetName val="LKVT-TB-TR -GD1"/>
      <sheetName val="VLP gi   ong cot 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M"/>
      <sheetName val="VL"/>
      <sheetName val="L"/>
      <sheetName val="THGT"/>
      <sheetName val="THDG"/>
      <sheetName val="D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tinh"/>
    </sheetNames>
    <sheetDataSet>
      <sheetData sheetId="0">
        <row r="11">
          <cell r="I11">
            <v>15459.736699999999</v>
          </cell>
        </row>
      </sheetData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TBA"/>
      <sheetName val="TBA"/>
      <sheetName val="XL4Popp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)"/>
      <sheetName val="1"/>
      <sheetName val="3"/>
      <sheetName val="4"/>
      <sheetName val="DIVISION14"/>
      <sheetName val="2.1.1(2)"/>
      <sheetName val="2.2.1"/>
      <sheetName val="2.3.1(2)"/>
      <sheetName val="2.3.1(3)"/>
      <sheetName val="2.3.1"/>
      <sheetName val="2.3.3"/>
      <sheetName val="2.4.1(1)"/>
      <sheetName val="2.4.1(2)"/>
      <sheetName val="2.4.1"/>
      <sheetName val="2.4.2"/>
      <sheetName val="Corec IPC13"/>
      <sheetName val="2.4.2(1)"/>
      <sheetName val="2.4.3"/>
      <sheetName val="2.5.1"/>
      <sheetName val="3.1.1"/>
      <sheetName val="3.1.4"/>
      <sheetName val="4.1.1"/>
      <sheetName val="4.1.2"/>
      <sheetName val="4.2.4"/>
      <sheetName val="4.3.2"/>
      <sheetName val="4.3.3"/>
      <sheetName val="5.3.1"/>
      <sheetName val="5.5.2"/>
      <sheetName val="5.5.4"/>
      <sheetName val="5.5.6"/>
      <sheetName val="5.5.8"/>
      <sheetName val="5.2.1,5.5.12 "/>
      <sheetName val="Summary Q.L.T Steel"/>
      <sheetName val="Stock July"/>
      <sheetName val="Advance payment"/>
      <sheetName val=" payment for Piling "/>
      <sheetName val="PCCP"/>
      <sheetName val="Bridge"/>
      <sheetName val=" Gider Bridg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 refreshError="1">
        <row r="64">
          <cell r="F64">
            <v>11333.347</v>
          </cell>
        </row>
      </sheetData>
      <sheetData sheetId="18" refreshError="1">
        <row r="11">
          <cell r="A11" t="str">
            <v>MR No.</v>
          </cell>
        </row>
        <row r="164">
          <cell r="E164">
            <v>396282.87</v>
          </cell>
          <cell r="F164">
            <v>396282.87</v>
          </cell>
        </row>
      </sheetData>
      <sheetData sheetId="19" refreshError="1">
        <row r="166">
          <cell r="E166">
            <v>110850</v>
          </cell>
          <cell r="F166">
            <v>127341.51000000001</v>
          </cell>
        </row>
      </sheetData>
      <sheetData sheetId="20" refreshError="1">
        <row r="114">
          <cell r="E114">
            <v>53548.320749999999</v>
          </cell>
          <cell r="F114">
            <v>63977.320749999999</v>
          </cell>
        </row>
      </sheetData>
      <sheetData sheetId="21" refreshError="1">
        <row r="46">
          <cell r="G46">
            <v>82972.404999999984</v>
          </cell>
        </row>
      </sheetData>
      <sheetData sheetId="22"/>
      <sheetData sheetId="23"/>
      <sheetData sheetId="24" refreshError="1">
        <row r="45">
          <cell r="E45">
            <v>29999.999873155197</v>
          </cell>
          <cell r="F45">
            <v>45111.293699999995</v>
          </cell>
        </row>
      </sheetData>
      <sheetData sheetId="25"/>
      <sheetData sheetId="26" refreshError="1">
        <row r="72">
          <cell r="E72">
            <v>41561.5363</v>
          </cell>
          <cell r="F72">
            <v>44558.5363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DT-Thietbi.xls"/>
      <sheetName val="TH-XLap"/>
      <sheetName val="Thbi"/>
      <sheetName val="THKP-TL_Ngoaitroi"/>
      <sheetName val="TL_Ngoaitroi"/>
      <sheetName val="THKP-TL_XL"/>
      <sheetName val="TL_XL"/>
      <sheetName val="THKP-17a"/>
      <sheetName val="17a"/>
      <sheetName val="THKP-TL_LapTbi"/>
      <sheetName val="Vtu"/>
      <sheetName val="TL-lap dat"/>
      <sheetName val="THKP-TL_TN"/>
      <sheetName val="TL-TN"/>
      <sheetName val="VT-TL_Ngoaitroi"/>
      <sheetName val="VT-17a"/>
      <sheetName val="VT-TL_XL"/>
      <sheetName val="XL4Poppy"/>
      <sheetName val="XL4Poppy (2)"/>
      <sheetName val="XL4Poppy (3)"/>
      <sheetName val="XL4Poppy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Tbang1"/>
      <sheetName val="trabang2"/>
      <sheetName val="tong hop"/>
      <sheetName val="km108"/>
      <sheetName val="km109"/>
      <sheetName val="km115"/>
      <sheetName val="km110"/>
      <sheetName val="km116"/>
      <sheetName val="km117"/>
      <sheetName val="km118"/>
      <sheetName val="Sheet3"/>
      <sheetName val="00000000"/>
      <sheetName val="XL4Test5"/>
      <sheetName val="Chi tiet"/>
      <sheetName val="Section"/>
      <sheetName val="chiettinh"/>
      <sheetName val="Tra_bang"/>
      <sheetName val="_x0000_"/>
      <sheetName val="So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111"/>
      <sheetName val="112"/>
      <sheetName val="NK"/>
      <sheetName val="XK"/>
      <sheetName val="144"/>
      <sheetName val="CTG.SO"/>
      <sheetName val="331"/>
      <sheetName val="KHTSCD"/>
      <sheetName val="SP.Sinh"/>
      <sheetName val="VH C.Viet"/>
      <sheetName val="Xa thanh"/>
      <sheetName val="Sheet4"/>
      <sheetName val="Sheet1"/>
      <sheetName val="MTL$-INTER"/>
      <sheetName val="Tai khoan"/>
      <sheetName val="Thuc thanh"/>
      <sheetName val="DDCT2"/>
      <sheetName val="KcTK2"/>
      <sheetName val="km1 9"/>
      <sheetName val="km1!5"/>
      <sheetName val="XL4Test%"/>
      <sheetName val="?"/>
      <sheetName val=""/>
      <sheetName val="BC"/>
      <sheetName val="THX7"/>
      <sheetName val="T33"/>
      <sheetName val="BC thi dua 2"/>
      <sheetName val="HOC BONG 2"/>
      <sheetName val="HOC BONG"/>
      <sheetName val="BC thi dua"/>
      <sheetName val="Tongke"/>
      <sheetName val="GVL-NC-M"/>
      <sheetName val="WTB02"/>
      <sheetName val="WTB"/>
      <sheetName val="TB 2001"/>
      <sheetName val="BANGTRA"/>
      <sheetName val="gvl"/>
      <sheetName val="DBET"/>
      <sheetName val="DGduong"/>
      <sheetName val="dtct cong"/>
      <sheetName val="KP-XL"/>
      <sheetName val="Gia vat tu"/>
      <sheetName val="NC"/>
      <sheetName val="3.1.1"/>
      <sheetName val="3.1.4"/>
      <sheetName val="2.5.1"/>
      <sheetName val="4.1.1"/>
      <sheetName val="4.3.2"/>
      <sheetName val="2.3.3"/>
      <sheetName val="5.3.1"/>
      <sheetName val="2.4.3"/>
      <sheetName val="_"/>
      <sheetName val="tong_hop"/>
      <sheetName val="TB_2001"/>
      <sheetName val="Dung"/>
      <sheetName val="DG1"/>
      <sheetName val="XL4Poppy"/>
      <sheetName val="LEGEND"/>
      <sheetName val="TT04"/>
      <sheetName val="May"/>
      <sheetName val="BUGIA_VT"/>
      <sheetName val="HS"/>
      <sheetName val="Vua"/>
      <sheetName val="Vat lieu"/>
    </sheetNames>
    <sheetDataSet>
      <sheetData sheetId="0" refreshError="1"/>
      <sheetData sheetId="1" refreshError="1"/>
      <sheetData sheetId="2" refreshError="1"/>
      <sheetData sheetId="3" refreshError="1">
        <row r="10">
          <cell r="D10" t="str">
            <v>S¶n xuÊt  BTN</v>
          </cell>
        </row>
        <row r="11">
          <cell r="D11" t="str">
            <v>VC BTN tõ TT Km7(Qlé9) 
®Õn Ctr×nh L=38km</v>
          </cell>
        </row>
        <row r="12">
          <cell r="D12" t="str">
            <v>BTN trung dµy 7cm</v>
          </cell>
        </row>
        <row r="13">
          <cell r="D13" t="str">
            <v>T­ãi nhùa dÝnh b¸m TC 1,5kg/m2</v>
          </cell>
        </row>
        <row r="14">
          <cell r="D14" t="str">
            <v xml:space="preserve">BT mÆt cÇu M300 ®¸ 1x2 </v>
          </cell>
        </row>
        <row r="15">
          <cell r="D15" t="str">
            <v xml:space="preserve">BT gê lan can M250 </v>
          </cell>
        </row>
        <row r="16">
          <cell r="D16" t="str">
            <v>G/c«ng CT mÆt cÇu F=8mm</v>
          </cell>
        </row>
        <row r="17">
          <cell r="D17" t="str">
            <v>G/c«ng CT gê F=14mm</v>
          </cell>
        </row>
        <row r="18">
          <cell r="D18" t="str">
            <v>G/c«ng CT mÆt cÇu + gê F=10mm</v>
          </cell>
        </row>
        <row r="19">
          <cell r="D19" t="str">
            <v>S¬n ph©n tuyÕn</v>
          </cell>
        </row>
        <row r="20">
          <cell r="D20" t="str">
            <v>QuÐt v«i gê ch¾n</v>
          </cell>
        </row>
        <row r="21">
          <cell r="D21" t="str">
            <v>QuÐt nhùa bitum vµ d¸n bao t¶i</v>
          </cell>
        </row>
        <row r="22">
          <cell r="D22" t="str">
            <v>V¸n khu«n gê lan can</v>
          </cell>
        </row>
        <row r="24">
          <cell r="D24" t="str">
            <v>2.DÇm DUL</v>
          </cell>
        </row>
        <row r="25">
          <cell r="D25" t="str">
            <v xml:space="preserve">DÇm DUL M400 </v>
          </cell>
        </row>
        <row r="26">
          <cell r="D26" t="str">
            <v>V¸n khu«n thÐp ®óc dÇm DUL</v>
          </cell>
        </row>
        <row r="27">
          <cell r="D27" t="str">
            <v xml:space="preserve">BT mèi nèi  M400 </v>
          </cell>
        </row>
        <row r="28">
          <cell r="D28" t="str">
            <v>G/c«ng CT dÇm F=6mm</v>
          </cell>
        </row>
        <row r="29">
          <cell r="D29" t="str">
            <v>G/c«ng CT dÇm F=8mm</v>
          </cell>
        </row>
        <row r="30">
          <cell r="D30" t="str">
            <v>G/c«ng CT dÇm F=10mm</v>
          </cell>
        </row>
        <row r="31">
          <cell r="D31" t="str">
            <v>G/c«ng CT dÇm F=12mm</v>
          </cell>
        </row>
        <row r="32">
          <cell r="D32" t="str">
            <v>G/c«ng CT dÇm F=14mm</v>
          </cell>
        </row>
        <row r="33">
          <cell r="D33" t="str">
            <v>G/c«ng CT dÇm F=16mm</v>
          </cell>
        </row>
        <row r="34">
          <cell r="D34" t="str">
            <v>G/c«ng CT dÇm F=18mm</v>
          </cell>
        </row>
        <row r="35">
          <cell r="D35" t="str">
            <v>G/c«ng CT dÇm F=20mm</v>
          </cell>
        </row>
        <row r="36">
          <cell r="D36" t="str">
            <v>G/c«ng CT dÇm F=25mm</v>
          </cell>
        </row>
        <row r="37">
          <cell r="D37" t="str">
            <v>L¾p ®Æt èng thÐp luån c¸p DUL</v>
          </cell>
        </row>
        <row r="38">
          <cell r="D38" t="str">
            <v>B¬m v÷a XM trong èng luån c¸p</v>
          </cell>
        </row>
        <row r="39">
          <cell r="D39" t="str">
            <v xml:space="preserve">L¾p ®Æt neo OVM </v>
          </cell>
        </row>
        <row r="40">
          <cell r="D40" t="str">
            <v>C¸p thÐp dÇm DUL kÐo sau 7tao F12,7</v>
          </cell>
        </row>
        <row r="41">
          <cell r="D41" t="str">
            <v>Gèi cao su</v>
          </cell>
        </row>
        <row r="42">
          <cell r="D42" t="str">
            <v>L¾p ®Æt thÐp b¶n</v>
          </cell>
        </row>
        <row r="44">
          <cell r="D44" t="str">
            <v xml:space="preserve">3.Lan can tay vÞn </v>
          </cell>
        </row>
        <row r="45">
          <cell r="D45" t="str">
            <v>SX lan can tay vÞn</v>
          </cell>
        </row>
        <row r="46">
          <cell r="D46" t="str">
            <v>ThÐp èng F=90mm dµy 4mm</v>
          </cell>
        </row>
        <row r="47">
          <cell r="D47" t="str">
            <v>L¾p dùng lan can tay vÞn</v>
          </cell>
        </row>
        <row r="48">
          <cell r="D48" t="str">
            <v>Ch¶i rØ</v>
          </cell>
        </row>
        <row r="49">
          <cell r="D49" t="str">
            <v>S¬n phñ.</v>
          </cell>
        </row>
        <row r="50">
          <cell r="D50" t="str">
            <v>S¬n chèng rØ</v>
          </cell>
        </row>
        <row r="52">
          <cell r="D52" t="str">
            <v>4.Khe co d·n, èng tho¸t n­íc</v>
          </cell>
        </row>
        <row r="53">
          <cell r="D53" t="str">
            <v>Gia c«ng vµ L§ thÐp d=12mm</v>
          </cell>
        </row>
        <row r="54">
          <cell r="D54" t="str">
            <v>Khe co d·n cao su</v>
          </cell>
        </row>
        <row r="55">
          <cell r="D55" t="str">
            <v>BT M400 gê khe co d·n</v>
          </cell>
        </row>
        <row r="56">
          <cell r="D56" t="str">
            <v>èng tho¸t n­íc F=150 , L=1m</v>
          </cell>
        </row>
        <row r="57">
          <cell r="D57" t="str">
            <v>Bul«ng M20.</v>
          </cell>
        </row>
        <row r="58">
          <cell r="D58" t="str">
            <v>QuÐt Sikadur 732 (TC 0.5l/m2 x 47.5m2)</v>
          </cell>
        </row>
        <row r="59">
          <cell r="D59" t="str">
            <v>L¾p ®Æt thÐp b¶n</v>
          </cell>
        </row>
        <row r="60">
          <cell r="D60" t="str">
            <v>L§ thÐp h×nh</v>
          </cell>
        </row>
        <row r="62">
          <cell r="D62" t="str">
            <v>5.B¶n dÉn ®Çu cÇu vµ dÇm ®ì b¶n</v>
          </cell>
        </row>
        <row r="63">
          <cell r="D63" t="str">
            <v>BT b¶n dÉn vµ dÇm ®ì b¶n M250</v>
          </cell>
        </row>
        <row r="64">
          <cell r="D64" t="str">
            <v>V¸n khu«n b¶n dÉn vµ dÇm ®ì b¶n</v>
          </cell>
        </row>
        <row r="65">
          <cell r="D65" t="str">
            <v>Cèt thÐp b¶n dÉn vµ dÇm ®ì b¶n d=8mm</v>
          </cell>
        </row>
        <row r="66">
          <cell r="D66" t="str">
            <v>Cèt thÐp b¶n dÉn vµ dÇm ®ì b¶n d=10mm</v>
          </cell>
        </row>
        <row r="67">
          <cell r="D67" t="str">
            <v>Cèt thÐp b¶n dÉn vµ dÇm ®ì b¶n d=12mm</v>
          </cell>
        </row>
        <row r="68">
          <cell r="D68" t="str">
            <v>Cèt thÐp b¶n dÉn vµ dÇm ®ì b¶n d=14mm</v>
          </cell>
        </row>
        <row r="69">
          <cell r="D69" t="str">
            <v>Cèt thÐp b¶n dÉn vµ dÇm ®ì b¶n d=16mm</v>
          </cell>
        </row>
        <row r="70">
          <cell r="D70" t="str">
            <v xml:space="preserve">D¨m s¹n ®Öm </v>
          </cell>
        </row>
        <row r="71">
          <cell r="D71" t="str">
            <v>BT lãt mãng M100</v>
          </cell>
        </row>
        <row r="72">
          <cell r="D72" t="str">
            <v>L¾p ®Æt b¶n dÉn</v>
          </cell>
        </row>
        <row r="74">
          <cell r="D74" t="str">
            <v>6.T­êng hé lan mÒm (2x143)m</v>
          </cell>
        </row>
        <row r="75">
          <cell r="D75" t="str">
            <v>T­êng hé lan mÒm</v>
          </cell>
        </row>
        <row r="76">
          <cell r="D76" t="str">
            <v xml:space="preserve">TÊm sãng gi÷a L=4,14m s¬n ph¶n quang </v>
          </cell>
        </row>
        <row r="77">
          <cell r="D77" t="str">
            <v>TÊm sãng ®Çu L=0,7m s¬n ph¶n quang</v>
          </cell>
        </row>
        <row r="78">
          <cell r="D78" t="str">
            <v>Cét thÐp</v>
          </cell>
        </row>
        <row r="79">
          <cell r="D79" t="str">
            <v>Hép ®Öm</v>
          </cell>
        </row>
        <row r="80">
          <cell r="D80" t="str">
            <v>M¾t ph¶n quang</v>
          </cell>
        </row>
        <row r="81">
          <cell r="D81" t="str">
            <v>Bul«ng F=20</v>
          </cell>
        </row>
        <row r="82">
          <cell r="D82" t="str">
            <v>Bul«ng F=16</v>
          </cell>
        </row>
        <row r="83">
          <cell r="D83" t="str">
            <v xml:space="preserve">D¨m s¹n ®Öm </v>
          </cell>
        </row>
        <row r="84">
          <cell r="D84" t="str">
            <v>BT mãng M150 ®¸ 4x6</v>
          </cell>
        </row>
        <row r="85">
          <cell r="D85" t="str">
            <v>V¸n khu«n mãng</v>
          </cell>
        </row>
        <row r="86">
          <cell r="D86" t="str">
            <v>§µo ®Êt mãng hé lan</v>
          </cell>
        </row>
        <row r="87">
          <cell r="D87" t="str">
            <v>§¾p ®Êt mãng ®Êt cÊp 3</v>
          </cell>
        </row>
        <row r="88">
          <cell r="D88" t="str">
            <v>Ch«n cét hé lan</v>
          </cell>
        </row>
        <row r="89">
          <cell r="D89" t="str">
            <v>L¾p dùng t­êng hé lan ( thanh gi÷a )</v>
          </cell>
        </row>
        <row r="90">
          <cell r="D90" t="str">
            <v>Bèc hµng lªn xuèng + vc tõ §N ®Õn CT L=219Km</v>
          </cell>
        </row>
        <row r="92">
          <cell r="D92" t="str">
            <v>7.§­êng hai ®Çu cÇu (tÝnh cho 20m)</v>
          </cell>
        </row>
        <row r="93">
          <cell r="D93" t="str">
            <v>§µo ®Êt ®Ó ®¾p + vËn chuyÓn L=3.5Km</v>
          </cell>
        </row>
        <row r="94">
          <cell r="D94" t="str">
            <v>§¾p nÒn ®­êng K95 ®Êt cÊp 3</v>
          </cell>
        </row>
        <row r="95">
          <cell r="D95" t="str">
            <v>§¾p nÒn ®­êng K98 ®Êt cÊp 3</v>
          </cell>
        </row>
        <row r="96">
          <cell r="D96" t="str">
            <v>§µo nÒn ®­êng ®Êt cÊp 3 (M95%, NC5%)</v>
          </cell>
        </row>
        <row r="97">
          <cell r="D97" t="str">
            <v xml:space="preserve">CÊp phèi ®¸ d¨m </v>
          </cell>
        </row>
        <row r="98">
          <cell r="D98" t="str">
            <v>T­ãi nhùa dÝnh b¸m TC 1,5kg/m2</v>
          </cell>
        </row>
        <row r="99">
          <cell r="D99" t="str">
            <v>BTN trung dµy 7cm</v>
          </cell>
        </row>
        <row r="100">
          <cell r="D100" t="str">
            <v>S¶n xuÊt  BTN</v>
          </cell>
        </row>
        <row r="101">
          <cell r="D101" t="str">
            <v>VC BTN tõ TT Km7(Qlé9) 
®Õn Ctr×nh L=38km</v>
          </cell>
        </row>
        <row r="103">
          <cell r="D103" t="str">
            <v>8.Cèng hép</v>
          </cell>
        </row>
        <row r="104">
          <cell r="D104" t="str">
            <v>BT t­êng c¸nh + t­êng ®Çu M200</v>
          </cell>
        </row>
        <row r="105">
          <cell r="D105" t="str">
            <v>BT cèng hép M300 ®¸ 1x2</v>
          </cell>
        </row>
        <row r="106">
          <cell r="D106" t="str">
            <v>QuÐt nhùa bitum vµ d¸n bao t¶i</v>
          </cell>
        </row>
        <row r="107">
          <cell r="D107" t="str">
            <v>QuÐt nhùa bitum ngoµi th©n cèng</v>
          </cell>
        </row>
        <row r="108">
          <cell r="D108" t="str">
            <v>V÷a XM M100 mèi nèi b¶n dÉn</v>
          </cell>
        </row>
        <row r="109">
          <cell r="D109" t="str">
            <v xml:space="preserve">D¨m s¹n ®Öm </v>
          </cell>
        </row>
        <row r="110">
          <cell r="D110" t="str">
            <v>V¸n khu«n ®æ BT cèng t¹i chç</v>
          </cell>
        </row>
        <row r="111">
          <cell r="D111" t="str">
            <v>Cèt thÐp cèng h×nh hép d=14mm</v>
          </cell>
        </row>
        <row r="112">
          <cell r="D112" t="str">
            <v>Cèt thÐp cèng h×nh hép d=16mm</v>
          </cell>
        </row>
        <row r="113">
          <cell r="D113" t="str">
            <v>Cèt thÐp cèng h×nh hép d=20mm</v>
          </cell>
        </row>
        <row r="114">
          <cell r="D114" t="str">
            <v>§¾p cÊp phèi sái s¹n gia cè mÆt ®­êng</v>
          </cell>
        </row>
        <row r="115">
          <cell r="D115" t="str">
            <v>Gia c«ng, l¾p r¾p gç thi 
c«ng cèng hép</v>
          </cell>
        </row>
        <row r="116">
          <cell r="D116" t="str">
            <v>LD vµ th¸o dì hÖ khung dµn gi¸o</v>
          </cell>
        </row>
        <row r="117">
          <cell r="D117" t="str">
            <v>§µo ®Êt cÊp 3</v>
          </cell>
        </row>
        <row r="118">
          <cell r="D118" t="str">
            <v>§¾p ®Êt cÊp 3</v>
          </cell>
        </row>
        <row r="120">
          <cell r="D120" t="str">
            <v>9.BÖ ®óc dÇm + BÖ chøa + B·i ®óc dÇm</v>
          </cell>
        </row>
        <row r="121">
          <cell r="D121" t="str">
            <v>Bªt«ng bÖ ®óc M250</v>
          </cell>
        </row>
        <row r="122">
          <cell r="D122" t="str">
            <v>Bªt«ng bÖ ®óc M200</v>
          </cell>
        </row>
        <row r="123">
          <cell r="D123" t="str">
            <v>V¸n khu«n ®æ BT bÖ ®óc dÇm</v>
          </cell>
        </row>
        <row r="124">
          <cell r="D124" t="str">
            <v>G/c«ng CT bÖ ®óc + bÖ chøa F=10mm</v>
          </cell>
        </row>
        <row r="125">
          <cell r="D125" t="str">
            <v>G/c«ng CT bÖ ®óc F=8mm</v>
          </cell>
        </row>
        <row r="126">
          <cell r="D126" t="str">
            <v>§µo ®Êt cÊp 3</v>
          </cell>
        </row>
        <row r="127">
          <cell r="D127" t="str">
            <v>L¸ng v÷a xim¨ng d=5cm M75</v>
          </cell>
        </row>
        <row r="128">
          <cell r="D128" t="str">
            <v>CÈu dÇm vµo vÞ trÝ lao</v>
          </cell>
        </row>
        <row r="129">
          <cell r="D129" t="str">
            <v>LËp ®­êng tr­ît ®Ó di chuyÓn dÇm</v>
          </cell>
        </row>
        <row r="130">
          <cell r="D130" t="str">
            <v>D/C dÇm cÇu tõ bÖ ®óc ®Õn bÖ chøa</v>
          </cell>
        </row>
        <row r="131">
          <cell r="D131" t="str">
            <v>CÈu dÇm tõ ®­êng tr­ît xuèng s¾p xÕp lªn bÖ chøa</v>
          </cell>
        </row>
        <row r="132">
          <cell r="D132" t="str">
            <v>N©ng h¹ dÇm cÇu L=33m</v>
          </cell>
        </row>
        <row r="133">
          <cell r="D133" t="str">
            <v>Th¸o dì ®­êng tr­ît 
 (tÝnh 80%c«ng l¾p)</v>
          </cell>
        </row>
        <row r="134">
          <cell r="D134" t="str">
            <v>Bul«ng M20.</v>
          </cell>
        </row>
        <row r="135">
          <cell r="D135" t="str">
            <v>§¸ héc xÕp chèng lón</v>
          </cell>
        </row>
        <row r="136">
          <cell r="D136" t="str">
            <v>ThÐp b¶n</v>
          </cell>
        </row>
        <row r="137">
          <cell r="D137" t="str">
            <v>Khèi kª thÐp</v>
          </cell>
        </row>
        <row r="138">
          <cell r="D138" t="str">
            <v>R¶i tµ vÑt gç</v>
          </cell>
        </row>
        <row r="139">
          <cell r="D139" t="str">
            <v>èng nhùa d=60</v>
          </cell>
        </row>
        <row r="140">
          <cell r="D140" t="str">
            <v xml:space="preserve">D¨m s¹n ®Öm </v>
          </cell>
        </row>
        <row r="141">
          <cell r="D141" t="str">
            <v>§¾p ®Êt cÊp 3</v>
          </cell>
        </row>
        <row r="142">
          <cell r="D142" t="str">
            <v>San ®Çm mÆt b»ng</v>
          </cell>
        </row>
        <row r="144">
          <cell r="D144" t="str">
            <v>10.Thi c«ng lao kÐo dÇm DUL</v>
          </cell>
        </row>
        <row r="145">
          <cell r="D145" t="str">
            <v>CÈu dÇm ra khái bÖ chøa</v>
          </cell>
        </row>
        <row r="146">
          <cell r="D146" t="str">
            <v>LËp ®­êng tr­ît ®Ó di chuyÓn dÇm</v>
          </cell>
        </row>
        <row r="147">
          <cell r="D147" t="str">
            <v>Tõ bÖ chøa ®Õn ch©n cÇu</v>
          </cell>
        </row>
        <row r="148">
          <cell r="D148" t="str">
            <v>D/ch dÇm cÇu L=33m vµo vÞ trÝ</v>
          </cell>
        </row>
        <row r="149">
          <cell r="D149" t="str">
            <v>(L=300m, §Þnh møc chØ di chuyÓn trong vßng 30m)</v>
          </cell>
        </row>
        <row r="150">
          <cell r="D150" t="str">
            <v>CÈu dÇm vµo vÞ trÝ lao</v>
          </cell>
        </row>
        <row r="151">
          <cell r="D151" t="str">
            <v>N©ng h¹ dÇm cÇu</v>
          </cell>
        </row>
        <row r="152">
          <cell r="D152" t="str">
            <v>Lao kÐo dÇm BT DUL L=33m</v>
          </cell>
        </row>
        <row r="153">
          <cell r="D153" t="str">
            <v>KÝch h¹ dÇm xuèng gèi</v>
          </cell>
        </row>
        <row r="154">
          <cell r="D154" t="str">
            <v>ChuyÓn xe lao sang nhÞp</v>
          </cell>
        </row>
        <row r="155">
          <cell r="D155" t="str">
            <v>Th¸o l¾p tæ hîp  lao dÇm</v>
          </cell>
        </row>
        <row r="156">
          <cell r="D156" t="str">
            <v>(150T x 30%)</v>
          </cell>
        </row>
        <row r="157">
          <cell r="D157" t="str">
            <v>Th¸o dì ®­êng tr­ît 
 (tÝnh 80%c«ng l¾p)</v>
          </cell>
        </row>
        <row r="158">
          <cell r="D158" t="str">
            <v>(KÓ c¶ ®­êng di chuyÓn dÇm trªn cÇu)</v>
          </cell>
        </row>
        <row r="159">
          <cell r="D159" t="str">
            <v xml:space="preserve">D¨m s¹n ®Öm </v>
          </cell>
        </row>
        <row r="161">
          <cell r="D161" t="str">
            <v>B.KÕt cÊu phÇn h¹ bé</v>
          </cell>
        </row>
        <row r="162">
          <cell r="D162" t="str">
            <v>1.Trô cÇu</v>
          </cell>
        </row>
        <row r="163">
          <cell r="D163" t="str">
            <v>BT xµ mò+®¸ kª gèi trô M300</v>
          </cell>
        </row>
        <row r="164">
          <cell r="D164" t="str">
            <v>BT th©n, bÖ trô M250 trªn c¹n ®¸ 2x4</v>
          </cell>
        </row>
        <row r="165">
          <cell r="D165" t="str">
            <v>Cèt thÐp trô F=10mm</v>
          </cell>
        </row>
        <row r="166">
          <cell r="D166" t="str">
            <v>Cèt thÐp trô F=16mm</v>
          </cell>
        </row>
        <row r="167">
          <cell r="D167" t="str">
            <v>Cèt thÐp trô F=20mm</v>
          </cell>
        </row>
        <row r="168">
          <cell r="D168" t="str">
            <v>Cèt thÐp trô F=22mm</v>
          </cell>
        </row>
        <row r="169">
          <cell r="D169" t="str">
            <v>Cèt thÐp trô F=30mm</v>
          </cell>
        </row>
        <row r="170">
          <cell r="D170" t="str">
            <v>V÷a XM t¹o dèc M75</v>
          </cell>
        </row>
        <row r="171">
          <cell r="D171" t="str">
            <v>VËn chuyÓn ®¸ ®æ ®i L=1Km</v>
          </cell>
        </row>
        <row r="172">
          <cell r="D172" t="str">
            <v>Xóc ®¸ ®æ ®i</v>
          </cell>
        </row>
        <row r="173">
          <cell r="D173" t="str">
            <v>§µo ph¸ ®¸ b»ng næ m×n (20%)</v>
          </cell>
        </row>
        <row r="174">
          <cell r="D174" t="str">
            <v>§µo ph¸ ®¸ b»ng thñ c«ng (80%)</v>
          </cell>
        </row>
        <row r="175">
          <cell r="D175" t="str">
            <v>§µo mãng (80%M¸y, 20% thñ c«ng)</v>
          </cell>
        </row>
        <row r="176">
          <cell r="D176" t="str">
            <v>§µo ®Êt ®Ó ®¾p + vËn chuyÓn L=3.5Km</v>
          </cell>
        </row>
        <row r="177">
          <cell r="D177" t="str">
            <v>§¾p ®Êt (80%M, 20%NC)</v>
          </cell>
        </row>
        <row r="178">
          <cell r="D178" t="str">
            <v>ThÐp tÊm (20x300x400)mm</v>
          </cell>
        </row>
        <row r="179">
          <cell r="D179" t="str">
            <v>V¸n khu«n thÐp thi c«ng mè + trô cÇu</v>
          </cell>
        </row>
        <row r="181">
          <cell r="D181" t="str">
            <v>2.Mè cÇu</v>
          </cell>
        </row>
        <row r="182">
          <cell r="D182" t="str">
            <v>BT ®¸ kª gèi mè M300</v>
          </cell>
        </row>
        <row r="183">
          <cell r="D183" t="str">
            <v>BT th©n + bÖ mè M250 ®¸ 2x4</v>
          </cell>
        </row>
        <row r="184">
          <cell r="D184" t="str">
            <v>BT t­êng ngùc + t­êng c¸nh M250</v>
          </cell>
        </row>
        <row r="185">
          <cell r="D185" t="str">
            <v>BT lãt mãng M100</v>
          </cell>
        </row>
        <row r="186">
          <cell r="D186" t="str">
            <v>V¸n khu«n thÐp mè+t­êng</v>
          </cell>
        </row>
        <row r="187">
          <cell r="D187" t="str">
            <v>Cèt thÐp mè F=8mm trªn c¹n</v>
          </cell>
        </row>
        <row r="188">
          <cell r="D188" t="str">
            <v>Cèt thÐp mè F=10mm trªn c¹n</v>
          </cell>
        </row>
        <row r="189">
          <cell r="D189" t="str">
            <v>Cèt thÐp mè F=12mm trªn c¹n</v>
          </cell>
        </row>
        <row r="190">
          <cell r="D190" t="str">
            <v>Cèt thÐp mè F=14mm trªn c¹n</v>
          </cell>
        </row>
        <row r="191">
          <cell r="D191" t="str">
            <v>Cèt thÐp mè F=16mm trªn c¹n</v>
          </cell>
        </row>
        <row r="192">
          <cell r="D192" t="str">
            <v>Cèt thÐp mè F&gt;18mm trªn c¹n</v>
          </cell>
        </row>
        <row r="193">
          <cell r="D193" t="str">
            <v>ThÐp tÊm</v>
          </cell>
        </row>
        <row r="194">
          <cell r="D194" t="str">
            <v>V÷a XM t¹o dèc M75</v>
          </cell>
        </row>
        <row r="195">
          <cell r="D195" t="str">
            <v>§¸ héc x©y m¸i taluy v÷a M100</v>
          </cell>
        </row>
        <row r="196">
          <cell r="D196" t="str">
            <v>§¸ héc x©y ch©n khay v÷a M100</v>
          </cell>
        </row>
        <row r="197">
          <cell r="D197" t="str">
            <v>§¸ héc x©y tø nãn v÷a M100</v>
          </cell>
        </row>
        <row r="198">
          <cell r="D198" t="str">
            <v xml:space="preserve">D¨m s¹n ®Öm </v>
          </cell>
        </row>
        <row r="199">
          <cell r="D199" t="str">
            <v>Xóc ®¸ ®æ ®i</v>
          </cell>
        </row>
        <row r="200">
          <cell r="D200" t="str">
            <v>VËn chuyÓn ®¸ ®æ ®i L=1Km</v>
          </cell>
        </row>
        <row r="201">
          <cell r="D201" t="str">
            <v>§µo ph¸ ®¸ b»ng næ m×n (20%)</v>
          </cell>
        </row>
        <row r="202">
          <cell r="D202" t="str">
            <v>§µo ph¸ ®¸ b»ng thñ c«ng (80%)</v>
          </cell>
        </row>
        <row r="203">
          <cell r="D203" t="str">
            <v>§µo mãng (80%M¸y, 20% thñ c«ng)</v>
          </cell>
        </row>
        <row r="204">
          <cell r="D204" t="str">
            <v>§µo ®Êt ®Ó ®¾p + vËn chuyÓn L=3.5Km</v>
          </cell>
        </row>
        <row r="205">
          <cell r="D205" t="str">
            <v>§¾p ®Êt (80%M, 20%NC)</v>
          </cell>
        </row>
        <row r="206">
          <cell r="D206" t="str">
            <v>San ®Çm mÆt b»ng</v>
          </cell>
        </row>
        <row r="208">
          <cell r="D208" t="str">
            <v>3.Khèi l­îng thi c«ng</v>
          </cell>
        </row>
        <row r="209">
          <cell r="D209" t="str">
            <v>a. Thi c«ng trô: 4 trô (LC 4 lÇn)</v>
          </cell>
        </row>
        <row r="210">
          <cell r="D210" t="str">
            <v>Khung bailey</v>
          </cell>
        </row>
        <row r="211">
          <cell r="D211" t="str">
            <v>(52.836tÊn*4lÇn/100=2.113tÊn)</v>
          </cell>
        </row>
        <row r="212">
          <cell r="D212" t="str">
            <v>L¾p dùng vµ th¸o dì khung bailey</v>
          </cell>
        </row>
        <row r="213">
          <cell r="D213" t="str">
            <v>LD cho 4 trô 52.836T x 2 = 105.67T</v>
          </cell>
        </row>
        <row r="214">
          <cell r="D214" t="str">
            <v>SX hÖ khung giµn gi¸o thi c«ng trô</v>
          </cell>
        </row>
        <row r="215">
          <cell r="D215" t="str">
            <v>LD vµ th¸o dì hÖ khung dµn gi¸o</v>
          </cell>
        </row>
        <row r="216">
          <cell r="D216" t="str">
            <v>(Khèi l­îng vËt liÖu tÝnh cho 4 trô)</v>
          </cell>
        </row>
        <row r="217">
          <cell r="D217" t="str">
            <v>(Gåm nh÷ng thanh chèng vµ gi»ng L75x75x8)</v>
          </cell>
        </row>
        <row r="218">
          <cell r="D218" t="str">
            <v>(Lu©n chuyÓn 4 lÇn : 28.64 x 4 lÇn =113.366T)</v>
          </cell>
        </row>
        <row r="219">
          <cell r="D219" t="str">
            <v>LD ray P43 ch«n th¼ng vµo trô lµm sµn</v>
          </cell>
        </row>
        <row r="220">
          <cell r="D220" t="str">
            <v xml:space="preserve">Lµm vµ th¶ rä ®¸ </v>
          </cell>
        </row>
        <row r="221">
          <cell r="D221" t="str">
            <v>Gia c«ng, l¾p r¾p gç thi 
c«ng trô (LC4lÇn)</v>
          </cell>
        </row>
        <row r="222">
          <cell r="D222" t="str">
            <v>V¸n sµn thi c«ng dµy 5cm</v>
          </cell>
        </row>
        <row r="223">
          <cell r="D223" t="str">
            <v>(102.4m3*2lÇn/8=25.6m3)</v>
          </cell>
        </row>
        <row r="224">
          <cell r="D224" t="str">
            <v>R¶i th¸o v¸n sµn</v>
          </cell>
        </row>
        <row r="225">
          <cell r="D225" t="str">
            <v>§Êt sÐt luyÖn dÎo</v>
          </cell>
        </row>
        <row r="226">
          <cell r="D226" t="str">
            <v>Bao t¶i ®Êt chèng xãi</v>
          </cell>
        </row>
        <row r="227">
          <cell r="D227" t="str">
            <v>§¾p ®Êt ®­êng thi c«ng</v>
          </cell>
        </row>
        <row r="228">
          <cell r="D228" t="str">
            <v>Xóc ®¸ ®æ ®i</v>
          </cell>
        </row>
        <row r="229">
          <cell r="D229" t="str">
            <v>VËn chuyÓn ®¸ ®æ ®i L=1Km</v>
          </cell>
        </row>
        <row r="230">
          <cell r="D230" t="str">
            <v>§µo ®¸ r·nh + hè tô</v>
          </cell>
        </row>
        <row r="231">
          <cell r="D231" t="str">
            <v>§µo ®Êt ®Ó ®¾p + vËn chuyÓn L=3.5Km</v>
          </cell>
        </row>
        <row r="232">
          <cell r="D232" t="str">
            <v>M¸y b¬m n­íc 75cv.</v>
          </cell>
        </row>
        <row r="233">
          <cell r="D233" t="str">
            <v>§¾p ®Êt khung v©y</v>
          </cell>
        </row>
        <row r="234">
          <cell r="D234" t="str">
            <v>Ph¸ dì khung v©y (70% nh©n c«ng, m¸y ®¾p)</v>
          </cell>
        </row>
        <row r="235">
          <cell r="D235" t="str">
            <v>VËn chuyÓn ®Êt ®æ ®i L=1Km</v>
          </cell>
        </row>
        <row r="236">
          <cell r="D236" t="str">
            <v>(Thanh th¶i lßng s«ng)</v>
          </cell>
        </row>
        <row r="238">
          <cell r="D238" t="str">
            <v>b.Thi c«ng mè (LC 2lÇn)</v>
          </cell>
        </row>
        <row r="239">
          <cell r="D239" t="str">
            <v>Khung bailey</v>
          </cell>
        </row>
        <row r="240">
          <cell r="D240" t="str">
            <v>(78,74tÊn*2lÇn/100=1.575tÊn)</v>
          </cell>
        </row>
        <row r="241">
          <cell r="D241" t="str">
            <v>L¾p dùng vµ th¸o dì khung bailey</v>
          </cell>
        </row>
        <row r="242">
          <cell r="D242" t="str">
            <v>SX hÖ khung giµn gi¸o thi c«ng mè</v>
          </cell>
        </row>
        <row r="243">
          <cell r="D243" t="str">
            <v>LD vµ th¸o dì hÖ khung dµn gi¸o</v>
          </cell>
        </row>
        <row r="244">
          <cell r="D244" t="str">
            <v>(Khèi l­îng vËt liÖu tÝnh cho 2 mè)</v>
          </cell>
        </row>
        <row r="245">
          <cell r="D245" t="str">
            <v>(Gåm nh÷ng thanh chèng vµ gi»ng L75x75x8)</v>
          </cell>
        </row>
        <row r="246">
          <cell r="D246" t="str">
            <v>(L¾p dùng 2 lÇn : 5.13 x 2 lÇn =10.26T)</v>
          </cell>
        </row>
        <row r="247">
          <cell r="D247" t="str">
            <v>§µo ®Êt nÒn ®­êng c«ng vô</v>
          </cell>
        </row>
        <row r="248">
          <cell r="D248" t="str">
            <v>Xóc ®¸ ®æ ®i</v>
          </cell>
        </row>
        <row r="249">
          <cell r="D249" t="str">
            <v>VËn chuyÓn ®¸ ®æ ®i L=1Km</v>
          </cell>
        </row>
        <row r="250">
          <cell r="D250" t="str">
            <v>§µo ®¸ r·nh + hè tô</v>
          </cell>
        </row>
        <row r="251">
          <cell r="D251" t="str">
            <v>M¸y b¬m n­íc 75cv.</v>
          </cell>
        </row>
        <row r="252">
          <cell r="D252" t="str">
            <v xml:space="preserve">Lµm vµ th¶ rä ®¸ </v>
          </cell>
        </row>
        <row r="253">
          <cell r="D253" t="str">
            <v>V¸n sµn thi c«ng dµy 5cm</v>
          </cell>
        </row>
        <row r="254">
          <cell r="D254" t="str">
            <v>(5.4m3*2lÇn/8=1.35m3)</v>
          </cell>
        </row>
        <row r="255">
          <cell r="D255" t="str">
            <v>R¶i th¸o v¸n sµn</v>
          </cell>
        </row>
        <row r="256">
          <cell r="D256" t="str">
            <v>Gia c«ng, l¾p r¾p gç thi 
c«ng mè (LC2lÇn)</v>
          </cell>
        </row>
        <row r="257">
          <cell r="D257" t="str">
            <v xml:space="preserve">D¨m s¹n ®Öm </v>
          </cell>
        </row>
        <row r="258">
          <cell r="D258" t="str">
            <v>ThÐp neo d=16mm</v>
          </cell>
        </row>
        <row r="259">
          <cell r="D259" t="str">
            <v>c. §­êng c«ng vô thi c«ng trô 1</v>
          </cell>
        </row>
        <row r="260">
          <cell r="D260" t="str">
            <v>§µo ®Êt nÒn ®­êng c«ng vô</v>
          </cell>
        </row>
        <row r="261">
          <cell r="D261" t="str">
            <v>V/c ®Êt ®æ ®i L=1Km</v>
          </cell>
        </row>
        <row r="262">
          <cell r="D262" t="str">
            <v>§¾p cÊp phèi sái s¹n gia cè mÆt ®­êng</v>
          </cell>
        </row>
        <row r="263">
          <cell r="D263" t="str">
            <v>d. §­êng + cèng c«ng vô qua ngÇm</v>
          </cell>
        </row>
        <row r="264">
          <cell r="D264" t="str">
            <v>L¾p ®Æt cèng BTCT D100mm</v>
          </cell>
        </row>
        <row r="265">
          <cell r="D265" t="str">
            <v>§µo ®Êt cÊp 3</v>
          </cell>
        </row>
        <row r="266">
          <cell r="D266" t="str">
            <v>§¾p ®Êt cÊp 3</v>
          </cell>
        </row>
        <row r="267">
          <cell r="D267" t="str">
            <v>X©y g¹ch chØ mèi nèi èng cèng</v>
          </cell>
        </row>
        <row r="268">
          <cell r="D268" t="str">
            <v>Bª t«ng ®Õ cèng M200</v>
          </cell>
        </row>
        <row r="269">
          <cell r="D269" t="str">
            <v>§¸ héc xÕp khan</v>
          </cell>
        </row>
        <row r="270">
          <cell r="D270" t="str">
            <v>San ®Çm mÆt b»ng</v>
          </cell>
        </row>
        <row r="271">
          <cell r="D271" t="str">
            <v>§¾p cÊp phèi sái s¹n gia cè mÆt ®­êng</v>
          </cell>
        </row>
        <row r="272">
          <cell r="D272" t="str">
            <v>e. Më réng ®­êng c«ng vô tõ Qlé 15 vµo c«ng tr­êng</v>
          </cell>
        </row>
        <row r="273">
          <cell r="D273" t="str">
            <v>§µo ®Êt nÒn ®­êng c«ng vô</v>
          </cell>
        </row>
        <row r="274">
          <cell r="D274" t="str">
            <v>§¾p nÒn ®­êng K98 ®Êt cÊp 3.</v>
          </cell>
        </row>
        <row r="275">
          <cell r="D275" t="str">
            <v>§µo ®Êt ®Ó ®¾p + vËn chuyÓn L=3.5Km</v>
          </cell>
        </row>
        <row r="276">
          <cell r="D276" t="str">
            <v>§¾p cÊp phèi sái s¹n gia cè mÆt ®­êng</v>
          </cell>
        </row>
        <row r="278">
          <cell r="D278" t="str">
            <v>4. H¹ng môc kh¸c</v>
          </cell>
        </row>
        <row r="279">
          <cell r="D279" t="str">
            <v>BiÓn b¸o tªn cÇu</v>
          </cell>
        </row>
        <row r="280">
          <cell r="D280" t="str">
            <v>Chi phÝ m¸y ph¸t ®iÖn c«ng suÊt 125KVA</v>
          </cell>
        </row>
        <row r="281">
          <cell r="D281" t="str">
            <v>(30 ngµy x 24th¸ng x 1.5ca x 237.813® )</v>
          </cell>
        </row>
        <row r="282">
          <cell r="D282" t="str">
            <v>(§· trõ phÇn nhiªn liÖu)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tong hop"/>
      <sheetName val="phan tich DG"/>
      <sheetName val="gia vat lieu"/>
      <sheetName val="gia xe may"/>
      <sheetName val="gia nhan cong"/>
      <sheetName val="XL4Test5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Congty"/>
      <sheetName val="VPPN"/>
      <sheetName val="XN74"/>
      <sheetName val="XN54"/>
      <sheetName val="XN33"/>
      <sheetName val="NK96"/>
      <sheetName val="Sheet6"/>
      <sheetName val="Du_toan"/>
      <sheetName val="NCVL"/>
      <sheetName val="Duoi_phu_phi"/>
      <sheetName val="Thong_ke_thanh_toan_VL"/>
      <sheetName val="Thong_ke_thanh_toan_VL (2)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SO_CHUNG"/>
      <sheetName val="Trabang-ၔPhuoc"/>
      <sheetName val="TT04"/>
      <sheetName val="Names"/>
      <sheetName val="dtct cong"/>
      <sheetName val="SUMMARY"/>
      <sheetName val="gvl"/>
      <sheetName val="Tai khoan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/>
        </row>
        <row r="55">
          <cell r="A55" t="str">
            <v>VL</v>
          </cell>
        </row>
        <row r="56">
          <cell r="A56"/>
        </row>
        <row r="57">
          <cell r="A57"/>
        </row>
        <row r="58">
          <cell r="A58"/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t. Records1"/>
      <sheetName val="Adv Payment (2)"/>
      <sheetName val="Item Tentative"/>
      <sheetName val="Tentative Payment 24"/>
      <sheetName val="Cover Page"/>
      <sheetName val="3.1"/>
      <sheetName val="3.2"/>
      <sheetName val="DIVISION"/>
      <sheetName val="Variation (2)"/>
      <sheetName val="De duction for Bitument"/>
      <sheetName val="De duction for For Acceptance "/>
      <sheetName val="De duction for For Acceptan (2)"/>
      <sheetName val="TUVL"/>
      <sheetName val="2.1.1"/>
      <sheetName val="2.1.2"/>
      <sheetName val="2.2.2"/>
      <sheetName val="2.2.1"/>
      <sheetName val="2.2.3"/>
      <sheetName val="2.2.4"/>
      <sheetName val="2.3.1"/>
      <sheetName val="2.3.1(2)"/>
      <sheetName val="2.3.3"/>
      <sheetName val="2.3.4"/>
      <sheetName val="2.4.1"/>
      <sheetName val="2.4.2 (1)"/>
      <sheetName val="2.4.2"/>
      <sheetName val="2.5.1"/>
      <sheetName val="3.1.1"/>
      <sheetName val="3.1.1(2)"/>
      <sheetName val="3.1.4"/>
      <sheetName val="3.1.4(2)"/>
      <sheetName val="4.1.1"/>
      <sheetName val="4.1.2"/>
      <sheetName val="4.3.1"/>
      <sheetName val="4.3.2"/>
      <sheetName val="4.3.3"/>
      <sheetName val="5.2.1"/>
      <sheetName val="5.3.1"/>
      <sheetName val="5.5.2"/>
      <sheetName val="5.5.6"/>
      <sheetName val="5.5.8"/>
      <sheetName val="5.5.11"/>
      <sheetName val="5.5.13"/>
      <sheetName val="7.1.1"/>
      <sheetName val="7.1.5"/>
      <sheetName val="7.2.1"/>
      <sheetName val="7.8.11"/>
      <sheetName val="7.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"/>
      <sheetName val="dinh muc"/>
      <sheetName val=" muong cap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8"/>
  <sheetViews>
    <sheetView tabSelected="1" zoomScaleNormal="100" workbookViewId="0">
      <selection activeCell="AH12" sqref="AH12"/>
    </sheetView>
  </sheetViews>
  <sheetFormatPr defaultRowHeight="12.75" x14ac:dyDescent="0.2"/>
  <cols>
    <col min="1" max="1" width="3.85546875" style="5" customWidth="1"/>
    <col min="2" max="2" width="2.42578125" style="5" customWidth="1"/>
    <col min="3" max="3" width="1.85546875" style="5" customWidth="1"/>
    <col min="4" max="4" width="4.28515625" style="5" customWidth="1"/>
    <col min="5" max="5" width="4.5703125" style="5" customWidth="1"/>
    <col min="6" max="6" width="0.85546875" style="5" customWidth="1"/>
    <col min="7" max="9" width="1.7109375" style="5" customWidth="1"/>
    <col min="10" max="10" width="2" style="5" customWidth="1"/>
    <col min="11" max="11" width="1.42578125" style="5" customWidth="1"/>
    <col min="12" max="14" width="4.5703125" style="5" customWidth="1"/>
    <col min="15" max="21" width="4.85546875" style="5" customWidth="1"/>
    <col min="22" max="22" width="5.28515625" style="124" customWidth="1"/>
    <col min="23" max="26" width="5.28515625" style="5" customWidth="1"/>
    <col min="27" max="27" width="5.85546875" style="5" customWidth="1"/>
    <col min="28" max="28" width="5.28515625" style="5" customWidth="1"/>
    <col min="29" max="30" width="5.28515625" style="124" customWidth="1"/>
    <col min="31" max="32" width="5.28515625" style="5" customWidth="1"/>
    <col min="33" max="33" width="6.85546875" style="5" customWidth="1"/>
    <col min="34" max="34" width="4.140625" style="5" customWidth="1"/>
    <col min="35" max="35" width="4" style="5" customWidth="1"/>
    <col min="36" max="39" width="6" style="4" customWidth="1"/>
    <col min="40" max="43" width="5.7109375" style="5" customWidth="1"/>
    <col min="44" max="44" width="19.42578125" style="5" customWidth="1"/>
    <col min="45" max="45" width="6.85546875" style="4" customWidth="1"/>
    <col min="46" max="46" width="14.140625" style="5" customWidth="1"/>
    <col min="47" max="47" width="22" style="5" customWidth="1"/>
    <col min="48" max="48" width="8.28515625" style="5" customWidth="1"/>
    <col min="49" max="49" width="50.85546875" style="5" customWidth="1"/>
    <col min="50" max="50" width="10" style="5" customWidth="1"/>
    <col min="51" max="62" width="5.7109375" style="5" customWidth="1"/>
    <col min="63" max="63" width="10.85546875" style="5" customWidth="1"/>
    <col min="64" max="71" width="5.7109375" style="5" customWidth="1"/>
    <col min="72" max="16384" width="9.140625" style="5"/>
  </cols>
  <sheetData>
    <row r="1" spans="1:72" ht="33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1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72" ht="38.25" customHeight="1" x14ac:dyDescent="0.3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 t="str">
        <f>[1]BTH!R2</f>
        <v>CÔNG TRÌNH: NHÀ GIẢNG ĐƯỜNG CHÙA ĐOAN TÚC (HOÀNG KIM)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T2" s="9" t="s">
        <v>3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</row>
    <row r="3" spans="1:72" ht="24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  <c r="R3" s="12" t="str">
        <f>[1]BTH!R3</f>
        <v>ĐỊA ĐIỂM XD:  CHÙA ĐOAN TÚC - PHƯỜNG THÁI BÌNH - TỈNH HƯNG YÊN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T3" s="13" t="s">
        <v>4</v>
      </c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</row>
    <row r="4" spans="1:72" ht="28.5" customHeight="1" x14ac:dyDescent="0.2">
      <c r="A4" s="14" t="s">
        <v>5</v>
      </c>
      <c r="B4" s="14" t="s">
        <v>6</v>
      </c>
      <c r="C4" s="15"/>
      <c r="D4" s="16" t="s">
        <v>7</v>
      </c>
      <c r="E4" s="17"/>
      <c r="F4" s="18"/>
      <c r="G4" s="16" t="s">
        <v>8</v>
      </c>
      <c r="H4" s="17"/>
      <c r="I4" s="17"/>
      <c r="J4" s="17"/>
      <c r="K4" s="18"/>
      <c r="L4" s="19" t="s">
        <v>9</v>
      </c>
      <c r="M4" s="20"/>
      <c r="N4" s="20"/>
      <c r="O4" s="20"/>
      <c r="P4" s="20"/>
      <c r="Q4" s="20"/>
      <c r="R4" s="20"/>
      <c r="S4" s="20"/>
      <c r="T4" s="20"/>
      <c r="U4" s="21"/>
      <c r="V4" s="19" t="s">
        <v>10</v>
      </c>
      <c r="W4" s="20"/>
      <c r="X4" s="20"/>
      <c r="Y4" s="20"/>
      <c r="Z4" s="20"/>
      <c r="AA4" s="20"/>
      <c r="AB4" s="20"/>
      <c r="AC4" s="20"/>
      <c r="AD4" s="20"/>
      <c r="AE4" s="20"/>
      <c r="AF4" s="21"/>
      <c r="AG4" s="19" t="s">
        <v>11</v>
      </c>
      <c r="AH4" s="20"/>
      <c r="AI4" s="20"/>
      <c r="AJ4" s="19" t="s">
        <v>12</v>
      </c>
      <c r="AK4" s="20"/>
      <c r="AL4" s="20"/>
      <c r="AM4" s="20"/>
      <c r="AN4" s="22" t="s">
        <v>13</v>
      </c>
      <c r="AO4" s="23"/>
      <c r="AP4" s="24"/>
      <c r="AQ4" s="25" t="s">
        <v>14</v>
      </c>
      <c r="AR4" s="26" t="s">
        <v>15</v>
      </c>
    </row>
    <row r="5" spans="1:72" ht="45.75" customHeight="1" x14ac:dyDescent="0.2">
      <c r="A5" s="27"/>
      <c r="B5" s="27"/>
      <c r="C5" s="28"/>
      <c r="D5" s="29"/>
      <c r="E5" s="30"/>
      <c r="F5" s="31"/>
      <c r="G5" s="29"/>
      <c r="H5" s="30"/>
      <c r="I5" s="30"/>
      <c r="J5" s="30"/>
      <c r="K5" s="31"/>
      <c r="L5" s="32" t="s">
        <v>16</v>
      </c>
      <c r="M5" s="33"/>
      <c r="N5" s="34"/>
      <c r="O5" s="32" t="s">
        <v>17</v>
      </c>
      <c r="P5" s="33"/>
      <c r="Q5" s="33"/>
      <c r="R5" s="34"/>
      <c r="S5" s="32" t="s">
        <v>18</v>
      </c>
      <c r="T5" s="34"/>
      <c r="U5" s="35" t="s">
        <v>19</v>
      </c>
      <c r="V5" s="36" t="s">
        <v>20</v>
      </c>
      <c r="W5" s="36" t="s">
        <v>21</v>
      </c>
      <c r="X5" s="36" t="s">
        <v>22</v>
      </c>
      <c r="Y5" s="36" t="s">
        <v>23</v>
      </c>
      <c r="Z5" s="36" t="s">
        <v>24</v>
      </c>
      <c r="AA5" s="36" t="s">
        <v>25</v>
      </c>
      <c r="AB5" s="36" t="s">
        <v>26</v>
      </c>
      <c r="AC5" s="36" t="s">
        <v>27</v>
      </c>
      <c r="AD5" s="36" t="s">
        <v>28</v>
      </c>
      <c r="AE5" s="36" t="s">
        <v>29</v>
      </c>
      <c r="AF5" s="36" t="s">
        <v>30</v>
      </c>
      <c r="AG5" s="36" t="s">
        <v>31</v>
      </c>
      <c r="AH5" s="37" t="s">
        <v>32</v>
      </c>
      <c r="AI5" s="38"/>
      <c r="AJ5" s="39" t="s">
        <v>33</v>
      </c>
      <c r="AK5" s="39" t="s">
        <v>34</v>
      </c>
      <c r="AL5" s="39" t="s">
        <v>35</v>
      </c>
      <c r="AM5" s="39" t="s">
        <v>36</v>
      </c>
      <c r="AN5" s="40"/>
      <c r="AO5" s="41"/>
      <c r="AP5" s="42"/>
      <c r="AQ5" s="43"/>
      <c r="AR5" s="44"/>
    </row>
    <row r="6" spans="1:72" ht="65.25" customHeight="1" x14ac:dyDescent="0.2">
      <c r="A6" s="27"/>
      <c r="B6" s="27"/>
      <c r="C6" s="28"/>
      <c r="D6" s="29"/>
      <c r="E6" s="30"/>
      <c r="F6" s="31"/>
      <c r="G6" s="29"/>
      <c r="H6" s="30"/>
      <c r="I6" s="30"/>
      <c r="J6" s="30"/>
      <c r="K6" s="31"/>
      <c r="L6" s="45">
        <v>10</v>
      </c>
      <c r="M6" s="45">
        <v>5</v>
      </c>
      <c r="N6" s="45">
        <v>2</v>
      </c>
      <c r="O6" s="45">
        <v>0.5</v>
      </c>
      <c r="P6" s="45">
        <v>0.25</v>
      </c>
      <c r="Q6" s="45">
        <v>0.1</v>
      </c>
      <c r="R6" s="45">
        <v>0.05</v>
      </c>
      <c r="S6" s="45">
        <v>0.01</v>
      </c>
      <c r="T6" s="46">
        <v>5.0000000000000001E-3</v>
      </c>
      <c r="U6" s="47" t="s">
        <v>37</v>
      </c>
      <c r="V6" s="48"/>
      <c r="W6" s="48" t="s">
        <v>38</v>
      </c>
      <c r="X6" s="48" t="s">
        <v>38</v>
      </c>
      <c r="Y6" s="48" t="s">
        <v>39</v>
      </c>
      <c r="Z6" s="48"/>
      <c r="AA6" s="48" t="s">
        <v>40</v>
      </c>
      <c r="AB6" s="48" t="s">
        <v>41</v>
      </c>
      <c r="AC6" s="48" t="s">
        <v>42</v>
      </c>
      <c r="AD6" s="48" t="s">
        <v>42</v>
      </c>
      <c r="AE6" s="48" t="s">
        <v>40</v>
      </c>
      <c r="AF6" s="48" t="s">
        <v>43</v>
      </c>
      <c r="AG6" s="48"/>
      <c r="AH6" s="49"/>
      <c r="AI6" s="50"/>
      <c r="AJ6" s="51"/>
      <c r="AK6" s="51"/>
      <c r="AL6" s="51"/>
      <c r="AM6" s="51"/>
      <c r="AN6" s="40"/>
      <c r="AO6" s="41"/>
      <c r="AP6" s="42"/>
      <c r="AQ6" s="43"/>
      <c r="AR6" s="44"/>
    </row>
    <row r="7" spans="1:72" ht="28.5" customHeight="1" x14ac:dyDescent="0.2">
      <c r="A7" s="27"/>
      <c r="B7" s="27"/>
      <c r="C7" s="28"/>
      <c r="D7" s="29"/>
      <c r="E7" s="30"/>
      <c r="F7" s="31"/>
      <c r="G7" s="29"/>
      <c r="H7" s="30"/>
      <c r="I7" s="30"/>
      <c r="J7" s="30"/>
      <c r="K7" s="31"/>
      <c r="L7" s="52" t="s">
        <v>44</v>
      </c>
      <c r="M7" s="52" t="s">
        <v>44</v>
      </c>
      <c r="N7" s="52" t="s">
        <v>44</v>
      </c>
      <c r="O7" s="52" t="s">
        <v>44</v>
      </c>
      <c r="P7" s="52" t="s">
        <v>44</v>
      </c>
      <c r="Q7" s="52" t="s">
        <v>44</v>
      </c>
      <c r="R7" s="52" t="s">
        <v>44</v>
      </c>
      <c r="S7" s="52" t="s">
        <v>44</v>
      </c>
      <c r="T7" s="52" t="s">
        <v>44</v>
      </c>
      <c r="U7" s="53"/>
      <c r="V7" s="48"/>
      <c r="W7" s="48" t="s">
        <v>45</v>
      </c>
      <c r="X7" s="48" t="s">
        <v>46</v>
      </c>
      <c r="Y7" s="48" t="s">
        <v>47</v>
      </c>
      <c r="Z7" s="48" t="s">
        <v>48</v>
      </c>
      <c r="AA7" s="48" t="s">
        <v>48</v>
      </c>
      <c r="AB7" s="48" t="s">
        <v>49</v>
      </c>
      <c r="AC7" s="48" t="s">
        <v>50</v>
      </c>
      <c r="AD7" s="48" t="s">
        <v>51</v>
      </c>
      <c r="AE7" s="48" t="s">
        <v>51</v>
      </c>
      <c r="AF7" s="48"/>
      <c r="AG7" s="48"/>
      <c r="AH7" s="49"/>
      <c r="AI7" s="50"/>
      <c r="AJ7" s="51"/>
      <c r="AK7" s="51"/>
      <c r="AL7" s="51"/>
      <c r="AM7" s="51"/>
      <c r="AN7" s="25" t="s">
        <v>52</v>
      </c>
      <c r="AO7" s="25" t="s">
        <v>53</v>
      </c>
      <c r="AP7" s="25" t="s">
        <v>54</v>
      </c>
      <c r="AQ7" s="43"/>
      <c r="AR7" s="44"/>
    </row>
    <row r="8" spans="1:72" ht="32.25" customHeight="1" x14ac:dyDescent="0.2">
      <c r="A8" s="27"/>
      <c r="B8" s="27"/>
      <c r="C8" s="28"/>
      <c r="D8" s="29"/>
      <c r="E8" s="30"/>
      <c r="F8" s="31"/>
      <c r="G8" s="29"/>
      <c r="H8" s="30"/>
      <c r="I8" s="30"/>
      <c r="J8" s="30"/>
      <c r="K8" s="31"/>
      <c r="L8" s="54">
        <v>20</v>
      </c>
      <c r="M8" s="52">
        <v>10</v>
      </c>
      <c r="N8" s="55">
        <v>5</v>
      </c>
      <c r="O8" s="54">
        <v>2</v>
      </c>
      <c r="P8" s="52">
        <v>0.5</v>
      </c>
      <c r="Q8" s="55">
        <v>0.25</v>
      </c>
      <c r="R8" s="56">
        <v>0.1</v>
      </c>
      <c r="S8" s="55">
        <v>0.05</v>
      </c>
      <c r="T8" s="56">
        <v>0.01</v>
      </c>
      <c r="U8" s="57"/>
      <c r="V8" s="58" t="s">
        <v>55</v>
      </c>
      <c r="W8" s="59" t="s">
        <v>56</v>
      </c>
      <c r="X8" s="59" t="s">
        <v>57</v>
      </c>
      <c r="Y8" s="59" t="s">
        <v>58</v>
      </c>
      <c r="Z8" s="60" t="s">
        <v>59</v>
      </c>
      <c r="AA8" s="61" t="s">
        <v>60</v>
      </c>
      <c r="AB8" s="62" t="s">
        <v>61</v>
      </c>
      <c r="AC8" s="58" t="s">
        <v>62</v>
      </c>
      <c r="AD8" s="58" t="s">
        <v>63</v>
      </c>
      <c r="AE8" s="60" t="s">
        <v>64</v>
      </c>
      <c r="AF8" s="63" t="s">
        <v>65</v>
      </c>
      <c r="AG8" s="64" t="s">
        <v>66</v>
      </c>
      <c r="AH8" s="65" t="s">
        <v>67</v>
      </c>
      <c r="AI8" s="66"/>
      <c r="AJ8" s="51"/>
      <c r="AK8" s="51"/>
      <c r="AL8" s="51"/>
      <c r="AM8" s="51"/>
      <c r="AN8" s="67"/>
      <c r="AO8" s="67"/>
      <c r="AP8" s="67"/>
      <c r="AQ8" s="67"/>
      <c r="AR8" s="68"/>
    </row>
    <row r="9" spans="1:72" ht="27" customHeight="1" x14ac:dyDescent="0.2">
      <c r="A9" s="69"/>
      <c r="B9" s="69"/>
      <c r="C9" s="70"/>
      <c r="D9" s="71"/>
      <c r="E9" s="72"/>
      <c r="F9" s="73"/>
      <c r="G9" s="71"/>
      <c r="H9" s="72"/>
      <c r="I9" s="72"/>
      <c r="J9" s="72"/>
      <c r="K9" s="73"/>
      <c r="L9" s="74" t="s">
        <v>68</v>
      </c>
      <c r="M9" s="74" t="s">
        <v>68</v>
      </c>
      <c r="N9" s="74" t="s">
        <v>68</v>
      </c>
      <c r="O9" s="74" t="s">
        <v>68</v>
      </c>
      <c r="P9" s="74" t="s">
        <v>68</v>
      </c>
      <c r="Q9" s="75" t="s">
        <v>68</v>
      </c>
      <c r="R9" s="75" t="s">
        <v>68</v>
      </c>
      <c r="S9" s="76" t="s">
        <v>68</v>
      </c>
      <c r="T9" s="76" t="s">
        <v>68</v>
      </c>
      <c r="U9" s="76" t="s">
        <v>68</v>
      </c>
      <c r="V9" s="74" t="s">
        <v>68</v>
      </c>
      <c r="W9" s="77" t="s">
        <v>69</v>
      </c>
      <c r="X9" s="78"/>
      <c r="Y9" s="79"/>
      <c r="Z9" s="80" t="s">
        <v>70</v>
      </c>
      <c r="AA9" s="80" t="s">
        <v>70</v>
      </c>
      <c r="AB9" s="76" t="s">
        <v>68</v>
      </c>
      <c r="AC9" s="74" t="s">
        <v>68</v>
      </c>
      <c r="AD9" s="74" t="s">
        <v>68</v>
      </c>
      <c r="AE9" s="76" t="s">
        <v>68</v>
      </c>
      <c r="AF9" s="80" t="s">
        <v>70</v>
      </c>
      <c r="AG9" s="81" t="s">
        <v>71</v>
      </c>
      <c r="AH9" s="82" t="s">
        <v>72</v>
      </c>
      <c r="AI9" s="83"/>
      <c r="AJ9" s="80" t="s">
        <v>70</v>
      </c>
      <c r="AK9" s="80" t="s">
        <v>70</v>
      </c>
      <c r="AL9" s="80" t="s">
        <v>70</v>
      </c>
      <c r="AM9" s="80" t="s">
        <v>70</v>
      </c>
      <c r="AN9" s="77" t="s">
        <v>73</v>
      </c>
      <c r="AO9" s="78"/>
      <c r="AP9" s="78"/>
      <c r="AQ9" s="78"/>
      <c r="AR9" s="80" t="s">
        <v>74</v>
      </c>
    </row>
    <row r="10" spans="1:72" s="87" customFormat="1" ht="29.25" customHeight="1" x14ac:dyDescent="0.2">
      <c r="A10" s="84">
        <v>1</v>
      </c>
      <c r="B10" s="32">
        <v>2</v>
      </c>
      <c r="C10" s="34"/>
      <c r="D10" s="32">
        <v>3</v>
      </c>
      <c r="E10" s="33"/>
      <c r="F10" s="34"/>
      <c r="G10" s="32">
        <v>4</v>
      </c>
      <c r="H10" s="33"/>
      <c r="I10" s="33"/>
      <c r="J10" s="33"/>
      <c r="K10" s="34"/>
      <c r="L10" s="84">
        <v>5</v>
      </c>
      <c r="M10" s="84">
        <v>6</v>
      </c>
      <c r="N10" s="84">
        <v>7</v>
      </c>
      <c r="O10" s="84">
        <v>8</v>
      </c>
      <c r="P10" s="84">
        <v>9</v>
      </c>
      <c r="Q10" s="84">
        <v>10</v>
      </c>
      <c r="R10" s="84">
        <v>11</v>
      </c>
      <c r="S10" s="84">
        <v>12</v>
      </c>
      <c r="T10" s="84">
        <v>13</v>
      </c>
      <c r="U10" s="84">
        <v>14</v>
      </c>
      <c r="V10" s="85">
        <v>15</v>
      </c>
      <c r="W10" s="84">
        <v>16</v>
      </c>
      <c r="X10" s="84">
        <v>17</v>
      </c>
      <c r="Y10" s="84">
        <v>18</v>
      </c>
      <c r="Z10" s="84">
        <v>19</v>
      </c>
      <c r="AA10" s="84">
        <v>20</v>
      </c>
      <c r="AB10" s="84">
        <v>21</v>
      </c>
      <c r="AC10" s="85">
        <v>22</v>
      </c>
      <c r="AD10" s="85">
        <v>23</v>
      </c>
      <c r="AE10" s="84">
        <v>24</v>
      </c>
      <c r="AF10" s="84">
        <v>25</v>
      </c>
      <c r="AG10" s="84">
        <v>26</v>
      </c>
      <c r="AH10" s="32">
        <v>27</v>
      </c>
      <c r="AI10" s="34"/>
      <c r="AJ10" s="84">
        <v>28</v>
      </c>
      <c r="AK10" s="84">
        <v>29</v>
      </c>
      <c r="AL10" s="84">
        <v>30</v>
      </c>
      <c r="AM10" s="84">
        <v>31</v>
      </c>
      <c r="AN10" s="84">
        <v>32</v>
      </c>
      <c r="AO10" s="84">
        <v>33</v>
      </c>
      <c r="AP10" s="84">
        <v>34</v>
      </c>
      <c r="AQ10" s="84">
        <v>35</v>
      </c>
      <c r="AR10" s="84">
        <v>36</v>
      </c>
      <c r="AS10" s="86"/>
    </row>
    <row r="11" spans="1:72" s="99" customFormat="1" ht="29.25" customHeight="1" thickBot="1" x14ac:dyDescent="0.25">
      <c r="A11" s="88">
        <v>2</v>
      </c>
      <c r="B11" s="89">
        <f>'[1]1'!$E$8</f>
        <v>1</v>
      </c>
      <c r="C11" s="89"/>
      <c r="D11" s="32" t="str">
        <f>'[1]1'!$E$7</f>
        <v>HK1-UD1</v>
      </c>
      <c r="E11" s="33"/>
      <c r="F11" s="33"/>
      <c r="G11" s="32" t="str">
        <f>'[1]1'!$E$9</f>
        <v>1,0-1,2</v>
      </c>
      <c r="H11" s="33"/>
      <c r="I11" s="33"/>
      <c r="J11" s="33"/>
      <c r="K11" s="34"/>
      <c r="L11" s="85"/>
      <c r="M11" s="90"/>
      <c r="N11" s="90"/>
      <c r="O11" s="90">
        <f>'[1]1'!$I$18</f>
        <v>0</v>
      </c>
      <c r="P11" s="90">
        <f>'[1]1'!$I$19</f>
        <v>0</v>
      </c>
      <c r="Q11" s="90">
        <f>'[1]1'!$I$20</f>
        <v>0</v>
      </c>
      <c r="R11" s="90">
        <f>'[1]1'!$I$21</f>
        <v>31.1</v>
      </c>
      <c r="S11" s="90">
        <f>'[1]1'!$I$22</f>
        <v>23.2</v>
      </c>
      <c r="T11" s="90">
        <f>'[1]1'!$I$23</f>
        <v>24</v>
      </c>
      <c r="U11" s="90">
        <f>'[1]1'!$I$24</f>
        <v>21.7</v>
      </c>
      <c r="V11" s="90">
        <f>'[1]1'!$G$12</f>
        <v>49.8</v>
      </c>
      <c r="W11" s="91">
        <f>'[1]1'!$AD$12</f>
        <v>1.67</v>
      </c>
      <c r="X11" s="91">
        <f>W11/(1+V11/100)</f>
        <v>1.1148197596795728</v>
      </c>
      <c r="Y11" s="91">
        <f>'[1]1'!$AH$12</f>
        <v>2.68</v>
      </c>
      <c r="Z11" s="90">
        <f>'[1]1'!$AI$12</f>
        <v>58.6</v>
      </c>
      <c r="AA11" s="92">
        <f>'[1]1'!$AL$12</f>
        <v>1.4139999999999999</v>
      </c>
      <c r="AB11" s="90">
        <f>'[1]1'!$AK$12</f>
        <v>94</v>
      </c>
      <c r="AC11" s="90">
        <f>'[1]1'!$U$12</f>
        <v>38.299999999999997</v>
      </c>
      <c r="AD11" s="90">
        <f>'[1]1'!$V$12</f>
        <v>24.1</v>
      </c>
      <c r="AE11" s="90">
        <f>AC11-AD11</f>
        <v>14.199999999999996</v>
      </c>
      <c r="AF11" s="91">
        <f>'[1]1'!$X$12</f>
        <v>1.8098591549295777</v>
      </c>
      <c r="AG11" s="92">
        <f>'[1]1'!$AC$36</f>
        <v>6.8666666666666668E-2</v>
      </c>
      <c r="AH11" s="93">
        <f>INT(BK11)</f>
        <v>5</v>
      </c>
      <c r="AI11" s="94">
        <f>(BK11-AH11)*60</f>
        <v>56.244965968890966</v>
      </c>
      <c r="AJ11" s="92">
        <f>'[1]1'!$U$40</f>
        <v>0.28800000000000026</v>
      </c>
      <c r="AK11" s="92">
        <f>'[1]1'!$V$40</f>
        <v>0.18800000000000061</v>
      </c>
      <c r="AL11" s="92">
        <f>'[1]1'!$W$40</f>
        <v>0.11799999999999988</v>
      </c>
      <c r="AM11" s="92">
        <f>'[1]1'!$X$40</f>
        <v>6.6000000000000059E-2</v>
      </c>
      <c r="AN11" s="95"/>
      <c r="AO11" s="95"/>
      <c r="AP11" s="95"/>
      <c r="AQ11" s="96"/>
      <c r="AR11" s="97" t="str">
        <f>BE11</f>
        <v>Bïn sÐt pha</v>
      </c>
      <c r="AS11" s="98">
        <v>1</v>
      </c>
      <c r="AU11" s="99" t="str">
        <f>"MÉu nµy cã "&amp;BM11&amp;", ®é " &amp; BL11</f>
        <v>MÉu nµy cã søc chÞu t¶i thÊp, ®é biÕn d¹ng lín</v>
      </c>
      <c r="AX11" s="99">
        <f>ROUND(1/4*PI()/(1/TAN(RADIANS(AH11+AI11/60))+RADIANS(AH11+AI11/60)-PI()/2),2)</f>
        <v>0.1</v>
      </c>
      <c r="AY11" s="99">
        <f>1+4*AX11</f>
        <v>1.4</v>
      </c>
      <c r="AZ11" s="99">
        <f>ROUND(4*AX11*1/TAN(RADIANS((AH11+AI11/60))),2)</f>
        <v>3.85</v>
      </c>
      <c r="BA11" s="99">
        <f>ROUND((AX11+AY11)*W11/10+AG11*AZ11,2)</f>
        <v>0.51</v>
      </c>
      <c r="BB11" s="99">
        <f>IF(BF11="SÐT", 0.42, IF(BF11="SÐt pha", 0.62,IF(BF11="C¸t pha", 0.74, "Lo¹i ®Êt ?")))</f>
        <v>0.62</v>
      </c>
      <c r="BC11" s="100">
        <f>AS11</f>
        <v>1</v>
      </c>
      <c r="BD11" s="99">
        <f>ROUND(BB11*(1+AA11)/AM11*BC11,2)</f>
        <v>22.68</v>
      </c>
      <c r="BE11" s="99" t="str">
        <f>IF(BI11="Ch¶y", IF(BF11="SÐt",IF(AA11&gt;=1.5,"Bïn sÐt","SÐt ch¶y"), IF(BF11="SÐt pha",IF(AA11&gt;=1,"Bïn sÐt pha","SÐt pha ch¶y"), IF(BF11="C¸t pha", IF(AA11&gt;=0.9,"Bïn c¸t pha","C¸t pha ch¶y")))),BF11&amp;" "&amp;BI11)</f>
        <v>Bïn sÐt pha</v>
      </c>
      <c r="BF11" s="99" t="str">
        <f>IF((1&lt;=AE11)*AND(AE11&lt;7),"C¸t pha",IF((7&lt;=AE11)*AND(AE11&lt;=17),"SÐt pha", IF(17&lt;AE11,"SÐt")))</f>
        <v>SÐt pha</v>
      </c>
      <c r="BG11" s="99" t="str">
        <f>IF(AF11&lt;=0,"cøng",IF((0&lt;AF11)*AND(AF11&lt;=0.25),"Nöa cøng",IF((0.25&lt;AF11)*AND(AF11&lt;=0.5),"dÎo cøng", IF((0.5&lt;AF11)*AND(AF11&lt;=0.75),"dÎo mÒm",IF((0.75&lt;AF11)*AND(AF11&lt;=1),"dÎo ch¶y",IF(1&lt;AF11,"ch¶y"))))))</f>
        <v>ch¶y</v>
      </c>
      <c r="BH11" s="99" t="str">
        <f>IF(AF11&lt;=0,"R¾n",IF(AF11&lt;=1,"dÎo","ch¶y"))</f>
        <v>ch¶y</v>
      </c>
      <c r="BI11" s="99" t="str">
        <f>IF(BF11="C¸t pha",BH11,BG11)</f>
        <v>ch¶y</v>
      </c>
      <c r="BJ11" s="101"/>
      <c r="BK11" s="101">
        <f>'[1]1'!$AC$35</f>
        <v>5.9374160994815162</v>
      </c>
      <c r="BL11" s="99" t="str">
        <f>"biÕn d¹ng "&amp;IF(AN11&lt;=20,"lín",IF(AN11&lt;=50,"h¬I lín",IF(AN11&lt;=100,"trung b×nh",IF(AN11&lt;150,"t­¬ng ®èi nhá",IF(AN11&lt;=300,"Nhá",IF(AN11=500,"rÊt nhá","®Æc biÖt nhá" ))))))</f>
        <v>biÕn d¹ng lín</v>
      </c>
      <c r="BM11" s="99" t="str">
        <f>"søc chÞu t¶i "&amp;  IF(AQ11&lt;=0.5,"thÊp",IF(AQ11&lt;=1,"h¬I thÊp",IF(AQ11&lt;=1.5,"trung b×nh",IF(AQ11&lt;=2,"t­¬ng ®èi cao",IF(AQ11&lt;=3,"cao",IF(AQ11&lt;=5,"rÊt cao","®Æc biÖt cao"))))))</f>
        <v>søc chÞu t¶i thÊp</v>
      </c>
    </row>
    <row r="12" spans="1:72" s="112" customFormat="1" ht="29.25" customHeight="1" x14ac:dyDescent="0.2">
      <c r="A12" s="102" t="str">
        <f>"Gi¸ trÞ tÝnh to¸n líp "&amp;A11</f>
        <v>Gi¸ trÞ tÝnh to¸n líp 2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4"/>
      <c r="L12" s="105"/>
      <c r="M12" s="106"/>
      <c r="N12" s="106"/>
      <c r="O12" s="106">
        <f t="shared" ref="O12:AG12" si="0">AVERAGE(O11:O11)</f>
        <v>0</v>
      </c>
      <c r="P12" s="106">
        <f t="shared" si="0"/>
        <v>0</v>
      </c>
      <c r="Q12" s="106">
        <f t="shared" si="0"/>
        <v>0</v>
      </c>
      <c r="R12" s="106">
        <f t="shared" si="0"/>
        <v>31.1</v>
      </c>
      <c r="S12" s="106">
        <f t="shared" si="0"/>
        <v>23.2</v>
      </c>
      <c r="T12" s="106">
        <f t="shared" si="0"/>
        <v>24</v>
      </c>
      <c r="U12" s="106">
        <f t="shared" si="0"/>
        <v>21.7</v>
      </c>
      <c r="V12" s="106">
        <f t="shared" si="0"/>
        <v>49.8</v>
      </c>
      <c r="W12" s="107">
        <f t="shared" si="0"/>
        <v>1.67</v>
      </c>
      <c r="X12" s="107">
        <f t="shared" si="0"/>
        <v>1.1148197596795728</v>
      </c>
      <c r="Y12" s="107">
        <f t="shared" si="0"/>
        <v>2.68</v>
      </c>
      <c r="Z12" s="106">
        <f t="shared" si="0"/>
        <v>58.6</v>
      </c>
      <c r="AA12" s="108">
        <f t="shared" si="0"/>
        <v>1.4139999999999999</v>
      </c>
      <c r="AB12" s="106">
        <f t="shared" si="0"/>
        <v>94</v>
      </c>
      <c r="AC12" s="106">
        <f t="shared" si="0"/>
        <v>38.299999999999997</v>
      </c>
      <c r="AD12" s="106">
        <f t="shared" si="0"/>
        <v>24.1</v>
      </c>
      <c r="AE12" s="106">
        <f t="shared" si="0"/>
        <v>14.199999999999996</v>
      </c>
      <c r="AF12" s="107">
        <f t="shared" si="0"/>
        <v>1.8098591549295777</v>
      </c>
      <c r="AG12" s="108">
        <f t="shared" si="0"/>
        <v>6.8666666666666668E-2</v>
      </c>
      <c r="AH12" s="109">
        <f>INT(BK12)</f>
        <v>5</v>
      </c>
      <c r="AI12" s="110">
        <f>(BK12-AH12)*60</f>
        <v>56.244965968890966</v>
      </c>
      <c r="AJ12" s="108">
        <f>AVERAGE(AJ11:AJ11)</f>
        <v>0.28800000000000026</v>
      </c>
      <c r="AK12" s="108">
        <f>AVERAGE(AK11:AK11)</f>
        <v>0.18800000000000061</v>
      </c>
      <c r="AL12" s="108">
        <f>AVERAGE(AL11:AL11)</f>
        <v>0.11799999999999988</v>
      </c>
      <c r="AM12" s="108">
        <f>AVERAGE(AM11:AM11)</f>
        <v>6.6000000000000059E-2</v>
      </c>
      <c r="AN12" s="106">
        <f>BD12</f>
        <v>7.96</v>
      </c>
      <c r="AO12" s="106"/>
      <c r="AP12" s="106"/>
      <c r="AQ12" s="107">
        <f>BA12</f>
        <v>0.51</v>
      </c>
      <c r="AR12" s="111" t="str">
        <f>BE12</f>
        <v>Bïn sÐt pha</v>
      </c>
      <c r="AS12" s="98">
        <v>1</v>
      </c>
      <c r="AT12" s="98"/>
      <c r="AU12" s="98" t="str">
        <f>"Líp nµy cã "&amp;BM12&amp;", ®é " &amp; BL12</f>
        <v>Líp nµy cã søc chÞu t¶i h¬i thÊp, ®é biÕn d¹ng lín</v>
      </c>
      <c r="AV12" s="98"/>
      <c r="AW12" s="98"/>
      <c r="AX12" s="112">
        <f>ROUND(1/4*PI()/(1/TAN(RADIANS(AH12+AI12/60))+RADIANS(AH12+AI12/60)-PI()/2),2)</f>
        <v>0.1</v>
      </c>
      <c r="AY12" s="112">
        <f>1+4*AX12</f>
        <v>1.4</v>
      </c>
      <c r="AZ12" s="112">
        <f>ROUND(4*AX12*1/TAN(RADIANS((AH12+AI12/60))),2)</f>
        <v>3.85</v>
      </c>
      <c r="BA12" s="112">
        <f>ROUND((AX12+AY12)*W12/10+AG12*AZ12,2)</f>
        <v>0.51</v>
      </c>
      <c r="BB12" s="112">
        <f>IF(BF12="SÐT", 0.42, IF(BF12="SÐt pha", 0.62,IF(BF12="C¸t pha", 0.74, "Lo¹i ®Êt ?")))</f>
        <v>0.62</v>
      </c>
      <c r="BC12" s="112">
        <f>AS12</f>
        <v>1</v>
      </c>
      <c r="BD12" s="112">
        <f>ROUND(BB12*(1+AA12)/AK12*BC12,2)</f>
        <v>7.96</v>
      </c>
      <c r="BE12" s="112" t="str">
        <f>IF(BI12="Ch¶y", IF(BF12="SÐt",IF(AA12&gt;=1.5,"Bïn sÐt","SÐt ch¶y"), IF(BF12="SÐt pha",IF(AA12&gt;=1,"Bïn sÐt pha","SÐt pha ch¶y"), IF(BF12="C¸t pha", IF(AA12&gt;=0.9,"Bïn c¸t pha","C¸t pha ch¶y")))),BF12&amp;" "&amp;BI12)</f>
        <v>Bïn sÐt pha</v>
      </c>
      <c r="BF12" s="112" t="str">
        <f>IF((1&lt;=AE12)*AND(AE12&lt;7),"C¸t pha",IF((7&lt;=AE12)*AND(AE12&lt;=17),"SÐt pha", IF(17&lt;AE12,"SÐt")))</f>
        <v>SÐt pha</v>
      </c>
      <c r="BG12" s="112" t="str">
        <f>IF(AF12&lt;=0,"cøng",IF((0&lt;AF12)*AND(AF12&lt;=0.25),"Nöa cøng",IF((0.25&lt;AF12)*AND(AF12&lt;=0.5),"dÎo cøng", IF((0.5&lt;AF12)*AND(AF12&lt;=0.75),"dÎo mÒm",IF((0.75&lt;AF12)*AND(AF12&lt;=1),"dÎo ch¶y",IF(1&lt;AF12,"ch¶y"))))))</f>
        <v>ch¶y</v>
      </c>
      <c r="BH12" s="112" t="str">
        <f>IF(AF12&lt;=0,"R¾n",IF(AF12&lt;=1,"dÎo","ch¶y"))</f>
        <v>ch¶y</v>
      </c>
      <c r="BI12" s="112" t="str">
        <f>IF(BF12="C¸t pha",BH12,BG12)</f>
        <v>ch¶y</v>
      </c>
      <c r="BK12" s="113">
        <f>AVERAGE(BK11:BK11)</f>
        <v>5.9374160994815162</v>
      </c>
      <c r="BL12" s="112" t="str">
        <f xml:space="preserve"> "biÕn d¹ng "  &amp;  IF(AN12&lt;=20,  "lín",IF(AN12&lt;=50,"h¬i lín",IF(AN12&lt;=100,"trung b×nh",IF(AN12&lt;150,"t­¬ng ®èi nhá",IF(AN12&lt;=300,"nhá",IF(AN12=500,"rÊt nhá","®Æc biÖt nhá"))))))</f>
        <v>biÕn d¹ng lín</v>
      </c>
      <c r="BM12" s="112" t="str">
        <f>"søc chÞu t¶i "&amp;  IF(AQ12 &lt;=0.5, "thÊp",IF(AQ12&lt;=1,"h¬i thÊp",IF(AQ12&lt;=1.5,"trung b×nh",IF(AQ12&lt;=2,"t­¬ng ®èi cao",IF(AQ12&lt;=3,"cao",IF(AQ12&lt;=5,"rÊt cao","®Æc biÖt cao"))))))</f>
        <v>søc chÞu t¶i h¬i thÊp</v>
      </c>
    </row>
    <row r="13" spans="1:72" s="119" customFormat="1" ht="21" customHeight="1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5" t="s">
        <v>75</v>
      </c>
      <c r="M13" s="115"/>
      <c r="N13" s="115"/>
      <c r="O13" s="115"/>
      <c r="P13" s="115"/>
      <c r="Q13" s="116"/>
      <c r="R13" s="116"/>
      <c r="S13" s="116"/>
      <c r="T13" s="116"/>
      <c r="U13" s="117"/>
      <c r="V13" s="117"/>
      <c r="W13" s="114"/>
      <c r="X13" s="114"/>
      <c r="Y13" s="115" t="s">
        <v>76</v>
      </c>
      <c r="Z13" s="115"/>
      <c r="AA13" s="115"/>
      <c r="AB13" s="115"/>
      <c r="AC13" s="115"/>
      <c r="AD13" s="117"/>
      <c r="AE13" s="114"/>
      <c r="AF13" s="114"/>
      <c r="AG13" s="115" t="s">
        <v>77</v>
      </c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8"/>
    </row>
    <row r="14" spans="1:72" s="119" customFormat="1" ht="21" customHeight="1" x14ac:dyDescent="0.25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20"/>
      <c r="M14" s="120"/>
      <c r="N14" s="120"/>
      <c r="O14" s="121"/>
      <c r="P14" s="114"/>
      <c r="Q14" s="117"/>
      <c r="R14" s="117"/>
      <c r="S14" s="117"/>
      <c r="T14" s="117"/>
      <c r="U14" s="117"/>
      <c r="V14" s="117"/>
      <c r="W14" s="114"/>
      <c r="X14" s="114"/>
      <c r="Y14" s="114"/>
      <c r="Z14" s="114"/>
      <c r="AA14" s="114"/>
      <c r="AB14" s="114"/>
      <c r="AC14" s="117"/>
      <c r="AD14" s="117"/>
      <c r="AE14" s="114"/>
      <c r="AF14" s="114"/>
      <c r="AG14" s="114"/>
      <c r="AH14" s="114"/>
      <c r="AI14" s="114"/>
      <c r="AJ14" s="120"/>
      <c r="AK14" s="120"/>
      <c r="AL14" s="120"/>
      <c r="AM14" s="120"/>
      <c r="AN14" s="120"/>
      <c r="AO14" s="120"/>
      <c r="AP14" s="120"/>
      <c r="AQ14" s="114"/>
      <c r="AR14" s="114"/>
      <c r="AS14" s="118"/>
    </row>
    <row r="15" spans="1:72" s="119" customFormat="1" ht="21" customHeight="1" x14ac:dyDescent="0.25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20"/>
      <c r="M15" s="120"/>
      <c r="N15" s="120"/>
      <c r="O15" s="121"/>
      <c r="P15" s="114"/>
      <c r="Q15" s="117"/>
      <c r="R15" s="114"/>
      <c r="S15" s="117"/>
      <c r="T15" s="114"/>
      <c r="U15" s="117"/>
      <c r="V15" s="117"/>
      <c r="W15" s="114"/>
      <c r="X15" s="114"/>
      <c r="Y15" s="114"/>
      <c r="Z15" s="114"/>
      <c r="AA15" s="114"/>
      <c r="AB15" s="114"/>
      <c r="AC15" s="117"/>
      <c r="AD15" s="117"/>
      <c r="AE15" s="114"/>
      <c r="AF15" s="114"/>
      <c r="AG15" s="114"/>
      <c r="AH15" s="114"/>
      <c r="AI15" s="114"/>
      <c r="AJ15" s="120"/>
      <c r="AK15" s="120"/>
      <c r="AL15" s="120"/>
      <c r="AM15" s="120"/>
      <c r="AN15" s="120"/>
      <c r="AO15" s="120"/>
      <c r="AP15" s="120"/>
      <c r="AQ15" s="114"/>
      <c r="AR15" s="114"/>
      <c r="AS15" s="118"/>
    </row>
    <row r="16" spans="1:72" s="119" customFormat="1" ht="21" customHeight="1" x14ac:dyDescent="0.25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22"/>
      <c r="M16" s="122"/>
      <c r="N16" s="122"/>
      <c r="O16" s="122"/>
      <c r="P16" s="122"/>
      <c r="Q16" s="114"/>
      <c r="R16" s="114"/>
      <c r="S16" s="114"/>
      <c r="T16" s="114"/>
      <c r="U16" s="114"/>
      <c r="V16" s="117"/>
      <c r="W16" s="114"/>
      <c r="X16" s="114"/>
      <c r="Y16" s="114"/>
      <c r="Z16" s="114"/>
      <c r="AA16" s="114"/>
      <c r="AB16" s="114"/>
      <c r="AC16" s="117"/>
      <c r="AD16" s="117"/>
      <c r="AE16" s="114"/>
      <c r="AF16" s="114"/>
      <c r="AG16" s="114"/>
      <c r="AH16" s="114"/>
      <c r="AI16" s="114"/>
      <c r="AJ16" s="123"/>
      <c r="AK16" s="123"/>
      <c r="AL16" s="123"/>
      <c r="AM16" s="123"/>
      <c r="AN16" s="123"/>
      <c r="AO16" s="123"/>
      <c r="AP16" s="123"/>
      <c r="AQ16" s="114"/>
      <c r="AR16" s="114"/>
      <c r="AS16" s="118"/>
    </row>
    <row r="17" spans="1:45" s="119" customFormat="1" ht="21" customHeight="1" x14ac:dyDescent="0.25">
      <c r="A17" s="114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22" t="s">
        <v>78</v>
      </c>
      <c r="M17" s="122"/>
      <c r="N17" s="122"/>
      <c r="O17" s="122"/>
      <c r="P17" s="122"/>
      <c r="Q17" s="114"/>
      <c r="R17" s="114"/>
      <c r="S17" s="114"/>
      <c r="T17" s="114"/>
      <c r="U17" s="114"/>
      <c r="V17" s="117"/>
      <c r="W17" s="114"/>
      <c r="X17" s="114"/>
      <c r="Y17" s="122" t="s">
        <v>79</v>
      </c>
      <c r="Z17" s="122"/>
      <c r="AA17" s="122"/>
      <c r="AB17" s="122"/>
      <c r="AC17" s="122"/>
      <c r="AD17" s="117"/>
      <c r="AE17" s="114"/>
      <c r="AF17" s="114"/>
      <c r="AG17" s="122" t="s">
        <v>80</v>
      </c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18"/>
    </row>
    <row r="18" spans="1:45" ht="21" customHeight="1" x14ac:dyDescent="0.2"/>
    <row r="19" spans="1:45" ht="21" customHeight="1" x14ac:dyDescent="0.2"/>
    <row r="20" spans="1:45" ht="21" customHeight="1" x14ac:dyDescent="0.2"/>
    <row r="21" spans="1:45" ht="21" customHeight="1" x14ac:dyDescent="0.2"/>
    <row r="22" spans="1:45" ht="21" customHeight="1" x14ac:dyDescent="0.2"/>
    <row r="23" spans="1:45" ht="21" customHeight="1" x14ac:dyDescent="0.2">
      <c r="AF23" s="125"/>
      <c r="AG23" s="125"/>
      <c r="AH23" s="125"/>
    </row>
    <row r="24" spans="1:45" ht="21" customHeight="1" x14ac:dyDescent="0.2">
      <c r="AF24" s="125"/>
      <c r="AG24" s="125"/>
      <c r="AH24" s="125"/>
    </row>
    <row r="25" spans="1:45" ht="21" customHeight="1" x14ac:dyDescent="0.2">
      <c r="AF25" s="125"/>
      <c r="AG25" s="125"/>
      <c r="AH25" s="125"/>
    </row>
    <row r="26" spans="1:45" ht="21" customHeight="1" x14ac:dyDescent="0.2"/>
    <row r="27" spans="1:45" ht="18" customHeight="1" x14ac:dyDescent="0.2"/>
    <row r="28" spans="1:45" ht="18" customHeight="1" x14ac:dyDescent="0.2"/>
  </sheetData>
  <mergeCells count="60">
    <mergeCell ref="A12:K12"/>
    <mergeCell ref="L13:P13"/>
    <mergeCell ref="Y13:AC13"/>
    <mergeCell ref="AG13:AR13"/>
    <mergeCell ref="L16:P16"/>
    <mergeCell ref="L17:P17"/>
    <mergeCell ref="Y17:AC17"/>
    <mergeCell ref="AG17:AR17"/>
    <mergeCell ref="B10:C10"/>
    <mergeCell ref="D10:F10"/>
    <mergeCell ref="G10:K10"/>
    <mergeCell ref="AH10:AI10"/>
    <mergeCell ref="B11:C11"/>
    <mergeCell ref="D11:F11"/>
    <mergeCell ref="G11:K11"/>
    <mergeCell ref="AN7:AN8"/>
    <mergeCell ref="AO7:AO8"/>
    <mergeCell ref="AP7:AP8"/>
    <mergeCell ref="AH8:AI8"/>
    <mergeCell ref="W9:Y9"/>
    <mergeCell ref="AH9:AI9"/>
    <mergeCell ref="AN9:AQ9"/>
    <mergeCell ref="AH5:AI7"/>
    <mergeCell ref="AJ5:AJ8"/>
    <mergeCell ref="AK5:AK8"/>
    <mergeCell ref="AL5:AL8"/>
    <mergeCell ref="AM5:AM8"/>
    <mergeCell ref="U6:U8"/>
    <mergeCell ref="AB5:AB7"/>
    <mergeCell ref="AC5:AC7"/>
    <mergeCell ref="AD5:AD7"/>
    <mergeCell ref="AE5:AE7"/>
    <mergeCell ref="AF5:AF7"/>
    <mergeCell ref="AG5:AG7"/>
    <mergeCell ref="AG4:AI4"/>
    <mergeCell ref="AJ4:AM4"/>
    <mergeCell ref="AN4:AP6"/>
    <mergeCell ref="AQ4:AQ8"/>
    <mergeCell ref="AR4:AR8"/>
    <mergeCell ref="L5:N5"/>
    <mergeCell ref="O5:R5"/>
    <mergeCell ref="S5:T5"/>
    <mergeCell ref="V5:V7"/>
    <mergeCell ref="W5:W7"/>
    <mergeCell ref="A4:A9"/>
    <mergeCell ref="B4:C9"/>
    <mergeCell ref="D4:F9"/>
    <mergeCell ref="G4:K9"/>
    <mergeCell ref="L4:U4"/>
    <mergeCell ref="V4:AF4"/>
    <mergeCell ref="X5:X7"/>
    <mergeCell ref="Y5:Y7"/>
    <mergeCell ref="Z5:Z7"/>
    <mergeCell ref="AA5:AA7"/>
    <mergeCell ref="A1:Q1"/>
    <mergeCell ref="R1:AR1"/>
    <mergeCell ref="A2:Q2"/>
    <mergeCell ref="R2:AR2"/>
    <mergeCell ref="A3:P3"/>
    <mergeCell ref="R3:AR3"/>
  </mergeCells>
  <printOptions horizontalCentered="1"/>
  <pageMargins left="0.24" right="0.16" top="0.31" bottom="0.28000000000000003" header="0" footer="0"/>
  <pageSetup paperSize="9" scale="75" orientation="landscape" r:id="rId1"/>
  <headerFooter alignWithMargins="0">
    <oddHeader xml:space="preserve">&amp;C&amp;".VnArial,Regular"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2"/>
  <sheetViews>
    <sheetView zoomScaleNormal="100" workbookViewId="0">
      <selection activeCell="AH12" sqref="AH12"/>
    </sheetView>
  </sheetViews>
  <sheetFormatPr defaultRowHeight="21.75" customHeight="1" x14ac:dyDescent="0.2"/>
  <cols>
    <col min="1" max="1" width="5.140625" style="130" customWidth="1"/>
    <col min="2" max="2" width="4.85546875" style="130" customWidth="1"/>
    <col min="3" max="3" width="4.140625" style="130" customWidth="1"/>
    <col min="4" max="5" width="6" style="130" customWidth="1"/>
    <col min="6" max="7" width="5.5703125" style="130" customWidth="1"/>
    <col min="8" max="13" width="6.28515625" style="130" customWidth="1"/>
    <col min="14" max="14" width="5.140625" style="130" customWidth="1"/>
    <col min="15" max="15" width="6.5703125" style="130" customWidth="1"/>
    <col min="16" max="16" width="7.140625" style="242" customWidth="1"/>
    <col min="17" max="17" width="3.28515625" style="130" customWidth="1"/>
    <col min="18" max="18" width="1.140625" style="130" customWidth="1"/>
    <col min="19" max="20" width="4" style="130" customWidth="1"/>
    <col min="21" max="21" width="1.42578125" style="130" customWidth="1"/>
    <col min="22" max="22" width="4.140625" style="130" customWidth="1"/>
    <col min="23" max="23" width="7" style="130" customWidth="1"/>
    <col min="24" max="24" width="7.28515625" style="130" customWidth="1"/>
    <col min="25" max="25" width="7.7109375" style="130" customWidth="1"/>
    <col min="26" max="26" width="8.28515625" style="130" customWidth="1"/>
    <col min="27" max="27" width="7" style="130" customWidth="1"/>
    <col min="28" max="28" width="7.140625" style="130" customWidth="1"/>
    <col min="29" max="29" width="18.42578125" style="130" customWidth="1"/>
    <col min="30" max="16384" width="9.140625" style="130"/>
  </cols>
  <sheetData>
    <row r="1" spans="1:72" ht="21.75" customHeight="1" x14ac:dyDescent="0.3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7" t="s">
        <v>1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9"/>
      <c r="BT1" s="131"/>
    </row>
    <row r="2" spans="1:72" ht="39" customHeight="1" x14ac:dyDescent="0.3">
      <c r="A2" s="132" t="s">
        <v>81</v>
      </c>
      <c r="B2" s="126"/>
      <c r="C2" s="126"/>
      <c r="D2" s="126"/>
      <c r="E2" s="126"/>
      <c r="F2" s="126"/>
      <c r="G2" s="126"/>
      <c r="H2" s="126"/>
      <c r="I2" s="126"/>
      <c r="J2" s="126"/>
      <c r="K2" s="133" t="str">
        <f>[1]BTH!R2</f>
        <v>CÔNG TRÌNH: NHÀ GIẢNG ĐƯỜNG CHÙA ĐOAN TÚC (HOÀNG KIM)</v>
      </c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4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T2" s="131"/>
    </row>
    <row r="3" spans="1:72" ht="21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36" t="str">
        <f>[1]BTH!R3</f>
        <v>ĐỊA ĐIỂM XD:  CHÙA ĐOAN TÚC - PHƯỜNG THÁI BÌNH - TỈNH HƯNG YÊN</v>
      </c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T3" s="131"/>
    </row>
    <row r="4" spans="1:72" ht="21.75" customHeight="1" x14ac:dyDescent="0.2">
      <c r="A4" s="138" t="s">
        <v>82</v>
      </c>
      <c r="B4" s="139" t="s">
        <v>83</v>
      </c>
      <c r="C4" s="140"/>
      <c r="D4" s="141" t="s">
        <v>84</v>
      </c>
      <c r="E4" s="142"/>
      <c r="F4" s="143" t="s">
        <v>85</v>
      </c>
      <c r="G4" s="144"/>
      <c r="H4" s="144"/>
      <c r="I4" s="144"/>
      <c r="J4" s="144"/>
      <c r="K4" s="144"/>
      <c r="L4" s="144"/>
      <c r="M4" s="144"/>
      <c r="N4" s="145"/>
      <c r="O4" s="146"/>
      <c r="P4" s="147" t="s">
        <v>86</v>
      </c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5"/>
      <c r="AC4" s="148" t="s">
        <v>87</v>
      </c>
    </row>
    <row r="5" spans="1:72" ht="35.25" customHeight="1" x14ac:dyDescent="0.2">
      <c r="A5" s="149"/>
      <c r="B5" s="150"/>
      <c r="C5" s="151"/>
      <c r="D5" s="152"/>
      <c r="E5" s="153"/>
      <c r="F5" s="147" t="s">
        <v>88</v>
      </c>
      <c r="G5" s="154"/>
      <c r="H5" s="147" t="s">
        <v>89</v>
      </c>
      <c r="I5" s="155"/>
      <c r="J5" s="155"/>
      <c r="K5" s="154"/>
      <c r="L5" s="147" t="s">
        <v>90</v>
      </c>
      <c r="M5" s="154"/>
      <c r="N5" s="156" t="s">
        <v>91</v>
      </c>
      <c r="O5" s="138" t="s">
        <v>92</v>
      </c>
      <c r="P5" s="138" t="s">
        <v>93</v>
      </c>
      <c r="Q5" s="147" t="s">
        <v>94</v>
      </c>
      <c r="R5" s="143"/>
      <c r="S5" s="143"/>
      <c r="T5" s="143"/>
      <c r="U5" s="143"/>
      <c r="V5" s="157"/>
      <c r="W5" s="147" t="s">
        <v>95</v>
      </c>
      <c r="X5" s="154"/>
      <c r="Y5" s="158" t="s">
        <v>96</v>
      </c>
      <c r="Z5" s="159"/>
      <c r="AA5" s="148" t="s">
        <v>97</v>
      </c>
      <c r="AB5" s="148" t="s">
        <v>98</v>
      </c>
      <c r="AC5" s="160"/>
    </row>
    <row r="6" spans="1:72" ht="39.75" customHeight="1" x14ac:dyDescent="0.2">
      <c r="A6" s="149"/>
      <c r="B6" s="150"/>
      <c r="C6" s="151"/>
      <c r="D6" s="152"/>
      <c r="E6" s="153"/>
      <c r="F6" s="161">
        <v>5</v>
      </c>
      <c r="G6" s="161">
        <v>2</v>
      </c>
      <c r="H6" s="162">
        <v>0.5</v>
      </c>
      <c r="I6" s="163">
        <v>0.25</v>
      </c>
      <c r="J6" s="163">
        <v>0.1</v>
      </c>
      <c r="K6" s="163">
        <v>0.05</v>
      </c>
      <c r="L6" s="163">
        <v>0.01</v>
      </c>
      <c r="M6" s="164">
        <v>5.0000000000000001E-3</v>
      </c>
      <c r="N6" s="165" t="s">
        <v>37</v>
      </c>
      <c r="O6" s="166"/>
      <c r="P6" s="149"/>
      <c r="Q6" s="167" t="s">
        <v>99</v>
      </c>
      <c r="R6" s="168"/>
      <c r="S6" s="168"/>
      <c r="T6" s="167" t="s">
        <v>100</v>
      </c>
      <c r="U6" s="168"/>
      <c r="V6" s="168"/>
      <c r="W6" s="168" t="s">
        <v>101</v>
      </c>
      <c r="X6" s="168" t="s">
        <v>102</v>
      </c>
      <c r="Y6" s="169" t="s">
        <v>103</v>
      </c>
      <c r="Z6" s="169" t="s">
        <v>104</v>
      </c>
      <c r="AA6" s="170"/>
      <c r="AB6" s="170" t="s">
        <v>105</v>
      </c>
      <c r="AC6" s="160"/>
    </row>
    <row r="7" spans="1:72" ht="33" customHeight="1" x14ac:dyDescent="0.2">
      <c r="A7" s="149"/>
      <c r="B7" s="150"/>
      <c r="C7" s="151"/>
      <c r="D7" s="152"/>
      <c r="E7" s="153"/>
      <c r="F7" s="171" t="s">
        <v>106</v>
      </c>
      <c r="G7" s="171" t="s">
        <v>106</v>
      </c>
      <c r="H7" s="171" t="s">
        <v>106</v>
      </c>
      <c r="I7" s="171" t="s">
        <v>106</v>
      </c>
      <c r="J7" s="171" t="s">
        <v>106</v>
      </c>
      <c r="K7" s="171" t="s">
        <v>106</v>
      </c>
      <c r="L7" s="171" t="s">
        <v>106</v>
      </c>
      <c r="M7" s="171" t="s">
        <v>106</v>
      </c>
      <c r="N7" s="172"/>
      <c r="O7" s="173"/>
      <c r="P7" s="174"/>
      <c r="Q7" s="175"/>
      <c r="R7" s="175"/>
      <c r="S7" s="175"/>
      <c r="T7" s="175"/>
      <c r="U7" s="175"/>
      <c r="V7" s="175"/>
      <c r="W7" s="175"/>
      <c r="X7" s="175"/>
      <c r="Y7" s="176"/>
      <c r="Z7" s="176" t="s">
        <v>107</v>
      </c>
      <c r="AA7" s="176"/>
      <c r="AB7" s="176" t="s">
        <v>108</v>
      </c>
      <c r="AC7" s="160"/>
    </row>
    <row r="8" spans="1:72" ht="30" customHeight="1" x14ac:dyDescent="0.2">
      <c r="A8" s="174"/>
      <c r="B8" s="177"/>
      <c r="C8" s="178"/>
      <c r="D8" s="179"/>
      <c r="E8" s="180"/>
      <c r="F8" s="161">
        <v>10</v>
      </c>
      <c r="G8" s="161">
        <v>5</v>
      </c>
      <c r="H8" s="161">
        <v>2</v>
      </c>
      <c r="I8" s="181">
        <v>0.5</v>
      </c>
      <c r="J8" s="182">
        <v>0.25</v>
      </c>
      <c r="K8" s="182">
        <v>0.1</v>
      </c>
      <c r="L8" s="182">
        <v>0.05</v>
      </c>
      <c r="M8" s="182">
        <v>0.01</v>
      </c>
      <c r="N8" s="172"/>
      <c r="O8" s="183" t="s">
        <v>55</v>
      </c>
      <c r="P8" s="184" t="s">
        <v>109</v>
      </c>
      <c r="Q8" s="185" t="s">
        <v>110</v>
      </c>
      <c r="R8" s="144"/>
      <c r="S8" s="145"/>
      <c r="T8" s="185" t="s">
        <v>111</v>
      </c>
      <c r="U8" s="144"/>
      <c r="V8" s="145"/>
      <c r="W8" s="186" t="s">
        <v>112</v>
      </c>
      <c r="X8" s="186" t="s">
        <v>112</v>
      </c>
      <c r="Y8" s="186" t="s">
        <v>113</v>
      </c>
      <c r="Z8" s="186" t="s">
        <v>113</v>
      </c>
      <c r="AA8" s="187" t="s">
        <v>114</v>
      </c>
      <c r="AB8" s="187" t="s">
        <v>115</v>
      </c>
      <c r="AC8" s="188"/>
    </row>
    <row r="9" spans="1:72" ht="21.75" customHeight="1" x14ac:dyDescent="0.2">
      <c r="A9" s="189"/>
      <c r="B9" s="155"/>
      <c r="C9" s="154"/>
      <c r="D9" s="190" t="s">
        <v>116</v>
      </c>
      <c r="E9" s="190"/>
      <c r="F9" s="191" t="s">
        <v>117</v>
      </c>
      <c r="G9" s="192"/>
      <c r="H9" s="192"/>
      <c r="I9" s="192"/>
      <c r="J9" s="192"/>
      <c r="K9" s="192"/>
      <c r="L9" s="192"/>
      <c r="M9" s="192"/>
      <c r="N9" s="193"/>
      <c r="O9" s="194" t="s">
        <v>117</v>
      </c>
      <c r="P9" s="194" t="s">
        <v>118</v>
      </c>
      <c r="Q9" s="191" t="s">
        <v>119</v>
      </c>
      <c r="R9" s="192"/>
      <c r="S9" s="193"/>
      <c r="T9" s="191" t="s">
        <v>119</v>
      </c>
      <c r="U9" s="192"/>
      <c r="V9" s="193"/>
      <c r="W9" s="194"/>
      <c r="X9" s="194"/>
      <c r="Y9" s="194" t="s">
        <v>118</v>
      </c>
      <c r="Z9" s="194" t="s">
        <v>118</v>
      </c>
      <c r="AA9" s="195" t="s">
        <v>120</v>
      </c>
      <c r="AB9" s="196"/>
      <c r="AC9" s="194"/>
    </row>
    <row r="10" spans="1:72" s="210" customFormat="1" ht="31.5" customHeight="1" x14ac:dyDescent="0.2">
      <c r="A10" s="197">
        <f>'[1]2'!$C$8</f>
        <v>2</v>
      </c>
      <c r="B10" s="147" t="str">
        <f>'[1]2'!$C$7</f>
        <v>HK1-D1</v>
      </c>
      <c r="C10" s="143"/>
      <c r="D10" s="198" t="str">
        <f>'[1]2'!$C$9</f>
        <v>3,8-4,0</v>
      </c>
      <c r="E10" s="199"/>
      <c r="F10" s="200"/>
      <c r="G10" s="200"/>
      <c r="H10" s="201">
        <f>'[1]2'!$K$63</f>
        <v>0.8</v>
      </c>
      <c r="I10" s="201">
        <f>'[1]2'!$J$63</f>
        <v>3.3</v>
      </c>
      <c r="J10" s="201">
        <f>'[1]2'!$I$63</f>
        <v>13.4</v>
      </c>
      <c r="K10" s="201">
        <f>'[1]2'!$H$63</f>
        <v>21.4</v>
      </c>
      <c r="L10" s="201">
        <f>'[1]2'!$G$63</f>
        <v>34.6</v>
      </c>
      <c r="M10" s="201">
        <f>'[1]2'!$F$63</f>
        <v>26.5</v>
      </c>
      <c r="N10" s="200"/>
      <c r="O10" s="201">
        <f>'[1]2'!$G$29</f>
        <v>24.2</v>
      </c>
      <c r="P10" s="202">
        <f>'[1]2'!$C$28</f>
        <v>2.66</v>
      </c>
      <c r="Q10" s="203">
        <v>28</v>
      </c>
      <c r="R10" s="204" t="s">
        <v>121</v>
      </c>
      <c r="S10" s="205">
        <v>35</v>
      </c>
      <c r="T10" s="203">
        <v>18</v>
      </c>
      <c r="U10" s="204" t="s">
        <v>121</v>
      </c>
      <c r="V10" s="205">
        <v>28</v>
      </c>
      <c r="W10" s="206">
        <f>(P10/Y10)-1</f>
        <v>0.83448275862068977</v>
      </c>
      <c r="X10" s="206">
        <f>(P10/Z10)-1</f>
        <v>0.60240963855421703</v>
      </c>
      <c r="Y10" s="206">
        <v>1.45</v>
      </c>
      <c r="Z10" s="206">
        <v>1.66</v>
      </c>
      <c r="AA10" s="183"/>
      <c r="AB10" s="207"/>
      <c r="AC10" s="208" t="s">
        <v>122</v>
      </c>
      <c r="AD10" s="209"/>
    </row>
    <row r="11" spans="1:72" s="210" customFormat="1" ht="31.5" customHeight="1" x14ac:dyDescent="0.2">
      <c r="A11" s="197">
        <f>'[1]3'!$C$8</f>
        <v>3</v>
      </c>
      <c r="B11" s="147" t="str">
        <f>'[1]3'!$C$7</f>
        <v>HK1-D2</v>
      </c>
      <c r="C11" s="143"/>
      <c r="D11" s="198" t="str">
        <f>'[1]3'!$C$9</f>
        <v>5,8-6,0</v>
      </c>
      <c r="E11" s="199"/>
      <c r="F11" s="200"/>
      <c r="G11" s="200"/>
      <c r="H11" s="201">
        <f>'[1]3'!$K$63</f>
        <v>1</v>
      </c>
      <c r="I11" s="201">
        <f>'[1]3'!$J$63</f>
        <v>3.4</v>
      </c>
      <c r="J11" s="201">
        <f>'[1]3'!$I$63</f>
        <v>13.5</v>
      </c>
      <c r="K11" s="201">
        <f>'[1]3'!$H$63</f>
        <v>21.9</v>
      </c>
      <c r="L11" s="201">
        <f>'[1]3'!$G$63</f>
        <v>35.1</v>
      </c>
      <c r="M11" s="201">
        <f>'[1]3'!$F$63</f>
        <v>25.1</v>
      </c>
      <c r="N11" s="200"/>
      <c r="O11" s="201">
        <f>'[1]3'!$G$29</f>
        <v>23.4</v>
      </c>
      <c r="P11" s="202">
        <f>'[1]3'!$C$28</f>
        <v>2.66</v>
      </c>
      <c r="Q11" s="203">
        <v>29</v>
      </c>
      <c r="R11" s="204" t="s">
        <v>121</v>
      </c>
      <c r="S11" s="205">
        <v>36</v>
      </c>
      <c r="T11" s="203">
        <v>19</v>
      </c>
      <c r="U11" s="204" t="s">
        <v>121</v>
      </c>
      <c r="V11" s="205">
        <v>39</v>
      </c>
      <c r="W11" s="206">
        <f>(P11/Y11)-1</f>
        <v>0.80952380952380976</v>
      </c>
      <c r="X11" s="206">
        <f>(P11/Z11)-1</f>
        <v>0.58333333333333348</v>
      </c>
      <c r="Y11" s="206">
        <v>1.47</v>
      </c>
      <c r="Z11" s="206">
        <v>1.68</v>
      </c>
      <c r="AA11" s="183"/>
      <c r="AB11" s="207"/>
      <c r="AC11" s="208" t="s">
        <v>122</v>
      </c>
      <c r="AD11" s="209"/>
    </row>
    <row r="12" spans="1:72" s="210" customFormat="1" ht="31.5" customHeight="1" x14ac:dyDescent="0.2">
      <c r="A12" s="197">
        <f>'[1]4'!$C$8</f>
        <v>4</v>
      </c>
      <c r="B12" s="147" t="str">
        <f>'[1]4'!$C$7</f>
        <v>HK1-D3</v>
      </c>
      <c r="C12" s="143"/>
      <c r="D12" s="198" t="str">
        <f>'[1]4'!$C$9</f>
        <v>7,8-8,0</v>
      </c>
      <c r="E12" s="199"/>
      <c r="F12" s="200"/>
      <c r="G12" s="200"/>
      <c r="H12" s="201">
        <f>'[1]4'!$K$63</f>
        <v>1</v>
      </c>
      <c r="I12" s="201">
        <f>'[1]4'!$J$63</f>
        <v>3.1</v>
      </c>
      <c r="J12" s="201">
        <f>'[1]4'!$I$63</f>
        <v>13.5</v>
      </c>
      <c r="K12" s="201">
        <f>'[1]4'!$H$63</f>
        <v>22.1</v>
      </c>
      <c r="L12" s="201">
        <f>'[1]4'!$G$63</f>
        <v>35.799999999999997</v>
      </c>
      <c r="M12" s="201">
        <f>'[1]4'!$F$63</f>
        <v>24.5</v>
      </c>
      <c r="N12" s="200"/>
      <c r="O12" s="201">
        <f>'[1]4'!$G$29</f>
        <v>22.7</v>
      </c>
      <c r="P12" s="202">
        <f>'[1]4'!$C$28</f>
        <v>2.66</v>
      </c>
      <c r="Q12" s="203">
        <v>29</v>
      </c>
      <c r="R12" s="204" t="s">
        <v>121</v>
      </c>
      <c r="S12" s="205">
        <v>32</v>
      </c>
      <c r="T12" s="203">
        <v>19</v>
      </c>
      <c r="U12" s="204" t="s">
        <v>121</v>
      </c>
      <c r="V12" s="205">
        <v>37</v>
      </c>
      <c r="W12" s="206">
        <f>(P12/Y12)-1</f>
        <v>0.82191780821917826</v>
      </c>
      <c r="X12" s="206">
        <f>(P12/Z12)-1</f>
        <v>0.59281437125748515</v>
      </c>
      <c r="Y12" s="206">
        <v>1.46</v>
      </c>
      <c r="Z12" s="206">
        <v>1.67</v>
      </c>
      <c r="AA12" s="183"/>
      <c r="AB12" s="207"/>
      <c r="AC12" s="208" t="s">
        <v>122</v>
      </c>
      <c r="AD12" s="209"/>
    </row>
    <row r="13" spans="1:72" s="221" customFormat="1" ht="31.5" customHeight="1" x14ac:dyDescent="0.2">
      <c r="A13" s="211" t="s">
        <v>123</v>
      </c>
      <c r="B13" s="144"/>
      <c r="C13" s="144"/>
      <c r="D13" s="144"/>
      <c r="E13" s="145"/>
      <c r="F13" s="212"/>
      <c r="G13" s="212" t="str">
        <f t="shared" ref="G13:M13" si="0">IF(SUM(G10:G12)&lt;&gt;0,AVERAGE(G10:G12),"")</f>
        <v/>
      </c>
      <c r="H13" s="212">
        <f t="shared" si="0"/>
        <v>0.93333333333333324</v>
      </c>
      <c r="I13" s="212">
        <f t="shared" si="0"/>
        <v>3.2666666666666662</v>
      </c>
      <c r="J13" s="212">
        <f t="shared" si="0"/>
        <v>13.466666666666667</v>
      </c>
      <c r="K13" s="212">
        <f t="shared" si="0"/>
        <v>21.8</v>
      </c>
      <c r="L13" s="212">
        <f t="shared" si="0"/>
        <v>35.166666666666664</v>
      </c>
      <c r="M13" s="212">
        <f t="shared" si="0"/>
        <v>25.366666666666664</v>
      </c>
      <c r="N13" s="212"/>
      <c r="O13" s="212">
        <f>IF(SUM(O10:O12)&lt;&gt;0,AVERAGE(O10:O12),"")</f>
        <v>23.433333333333334</v>
      </c>
      <c r="P13" s="213">
        <f>IF(SUM(P10:P12)&lt;&gt;0,AVERAGE(P10:P12),"")</f>
        <v>2.66</v>
      </c>
      <c r="Q13" s="214">
        <f>IF(SUM(Q10:Q12)&lt;&gt;0,INT((SUM(Q10:Q12)+INT(SUM(S10:S12)/60))/COUNT(Q10:Q12)),"")</f>
        <v>29</v>
      </c>
      <c r="R13" s="215" t="s">
        <v>121</v>
      </c>
      <c r="S13" s="216">
        <f>IF(SUM(Q10:Q12)&lt;&gt;0,INT(((SUM(Q10:Q12)*60+SUM(S10:S12))-(Q13*COUNT(Q10:Q12)*60))/COUNT(Q10:Q12)),"")</f>
        <v>14</v>
      </c>
      <c r="T13" s="214">
        <f>IF(SUM(T10:T12)&lt;&gt;0,INT((SUM(T10:T12)+INT(SUM(V10:V12)/60))/COUNT(T10:T12)),"")</f>
        <v>19</v>
      </c>
      <c r="U13" s="215" t="s">
        <v>121</v>
      </c>
      <c r="V13" s="216">
        <f>IF(SUM(T10:T12)&lt;&gt;0,INT(((SUM(T10:T12)*60+SUM(V10:V12))-(T13*COUNT(T10:T12)*60))/COUNT(T10:T12)),"")</f>
        <v>14</v>
      </c>
      <c r="W13" s="217">
        <f>(P13/Y13)-1</f>
        <v>0.82191780821917826</v>
      </c>
      <c r="X13" s="217">
        <f>(P13/Z13)-1</f>
        <v>0.59281437125748515</v>
      </c>
      <c r="Y13" s="218">
        <f>IF(SUM(Y10:Y12)&lt;&gt;0,AVERAGE(Y10:Y12),"")</f>
        <v>1.46</v>
      </c>
      <c r="Z13" s="218">
        <f>IF(SUM(Z10:Z12)&lt;&gt;0,AVERAGE(Z10:Z12),"")</f>
        <v>1.67</v>
      </c>
      <c r="AA13" s="212">
        <f>'[1]R CAT'!P8</f>
        <v>66.5</v>
      </c>
      <c r="AB13" s="213">
        <f>'[1]R CAT'!O8</f>
        <v>0.90046400000000004</v>
      </c>
      <c r="AC13" s="219" t="s">
        <v>122</v>
      </c>
      <c r="AD13" s="220"/>
      <c r="AG13" s="222" t="e">
        <f>(W13-#REF!)/(W13-X13)</f>
        <v>#REF!</v>
      </c>
    </row>
    <row r="14" spans="1:72" s="225" customFormat="1" ht="21.75" customHeight="1" x14ac:dyDescent="0.3">
      <c r="A14" s="223" t="s">
        <v>124</v>
      </c>
      <c r="B14" s="224"/>
      <c r="C14" s="224"/>
      <c r="D14" s="224"/>
      <c r="E14" s="224"/>
      <c r="H14" s="226"/>
      <c r="I14" s="226"/>
      <c r="J14" s="226"/>
      <c r="K14" s="226"/>
      <c r="M14" s="223" t="s">
        <v>125</v>
      </c>
      <c r="N14" s="224"/>
      <c r="O14" s="224"/>
      <c r="P14" s="224"/>
      <c r="Q14" s="227"/>
      <c r="R14" s="227"/>
      <c r="S14" s="227"/>
      <c r="T14" s="227"/>
      <c r="U14" s="226"/>
      <c r="V14" s="226"/>
      <c r="Y14" s="228" t="s">
        <v>126</v>
      </c>
      <c r="Z14" s="228"/>
      <c r="AA14" s="228"/>
      <c r="AB14" s="228"/>
      <c r="AC14" s="228"/>
      <c r="AD14" s="229"/>
      <c r="AE14" s="229"/>
      <c r="AF14" s="229"/>
      <c r="AG14" s="229"/>
      <c r="AH14" s="229"/>
      <c r="AI14" s="229"/>
      <c r="AJ14" s="229"/>
      <c r="AK14" s="229"/>
      <c r="AL14" s="229"/>
      <c r="AU14" s="230"/>
      <c r="BT14" s="231"/>
    </row>
    <row r="15" spans="1:72" s="225" customFormat="1" ht="21.75" customHeight="1" x14ac:dyDescent="0.3">
      <c r="I15" s="232"/>
      <c r="K15" s="226"/>
      <c r="L15" s="233"/>
      <c r="M15" s="233"/>
      <c r="N15" s="233"/>
      <c r="O15" s="232"/>
      <c r="Q15" s="226"/>
      <c r="S15" s="226"/>
      <c r="U15" s="226"/>
      <c r="V15" s="226"/>
      <c r="AC15" s="226"/>
      <c r="AD15" s="226"/>
      <c r="AL15" s="233"/>
      <c r="AM15" s="233"/>
      <c r="AN15" s="233"/>
      <c r="AO15" s="233"/>
      <c r="AP15" s="233"/>
      <c r="AQ15" s="233"/>
      <c r="AR15" s="233"/>
      <c r="AU15" s="230"/>
      <c r="BT15" s="231"/>
    </row>
    <row r="16" spans="1:72" s="225" customFormat="1" ht="21.75" customHeight="1" x14ac:dyDescent="0.3">
      <c r="G16" s="234"/>
      <c r="H16" s="234"/>
      <c r="I16" s="226"/>
      <c r="J16" s="226"/>
      <c r="L16" s="235"/>
      <c r="M16" s="235"/>
      <c r="N16" s="233"/>
      <c r="O16" s="232"/>
      <c r="Q16" s="226"/>
      <c r="S16" s="226"/>
      <c r="U16" s="226"/>
      <c r="V16" s="226"/>
      <c r="W16" s="236"/>
      <c r="X16" s="236"/>
      <c r="AC16" s="226"/>
      <c r="AD16" s="226"/>
      <c r="AL16" s="233"/>
      <c r="AM16" s="233"/>
      <c r="AN16" s="233"/>
      <c r="AO16" s="233"/>
      <c r="AP16" s="233"/>
      <c r="AQ16" s="233"/>
      <c r="AR16" s="233"/>
      <c r="AU16" s="230"/>
      <c r="BT16" s="231"/>
    </row>
    <row r="17" spans="1:72" s="225" customFormat="1" ht="21.75" customHeight="1" x14ac:dyDescent="0.3">
      <c r="G17" s="234"/>
      <c r="H17" s="234"/>
      <c r="Q17" s="234"/>
      <c r="R17" s="234"/>
      <c r="V17" s="226"/>
      <c r="W17" s="236"/>
      <c r="X17" s="236"/>
      <c r="AC17" s="226"/>
      <c r="AD17" s="226"/>
      <c r="AU17" s="230"/>
      <c r="BT17" s="231"/>
    </row>
    <row r="18" spans="1:72" s="225" customFormat="1" ht="21.75" customHeight="1" x14ac:dyDescent="0.3">
      <c r="A18" s="237" t="s">
        <v>127</v>
      </c>
      <c r="B18" s="238"/>
      <c r="C18" s="238"/>
      <c r="D18" s="238"/>
      <c r="E18" s="238"/>
      <c r="G18" s="234"/>
      <c r="H18" s="234"/>
      <c r="M18" s="237" t="s">
        <v>128</v>
      </c>
      <c r="N18" s="238"/>
      <c r="O18" s="238"/>
      <c r="P18" s="238"/>
      <c r="Q18" s="234"/>
      <c r="R18" s="234"/>
      <c r="V18" s="226"/>
      <c r="W18" s="236"/>
      <c r="X18" s="236"/>
      <c r="Y18" s="237" t="s">
        <v>129</v>
      </c>
      <c r="Z18" s="237"/>
      <c r="AA18" s="237"/>
      <c r="AB18" s="237"/>
      <c r="AC18" s="237"/>
      <c r="AD18" s="226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0"/>
      <c r="BT18" s="231"/>
    </row>
    <row r="19" spans="1:72" s="210" customFormat="1" ht="21.75" customHeight="1" x14ac:dyDescent="0.2">
      <c r="A19" s="130"/>
      <c r="B19" s="130"/>
      <c r="C19" s="130"/>
      <c r="D19" s="130"/>
      <c r="E19" s="130"/>
      <c r="F19" s="130"/>
      <c r="G19" s="240"/>
      <c r="H19" s="240"/>
      <c r="I19" s="130"/>
      <c r="J19" s="130"/>
      <c r="K19" s="130"/>
      <c r="L19" s="130"/>
      <c r="M19" s="130"/>
      <c r="N19" s="130"/>
      <c r="O19" s="130"/>
      <c r="P19" s="130"/>
      <c r="Q19" s="240"/>
      <c r="R19" s="240"/>
      <c r="S19" s="130"/>
      <c r="T19" s="130"/>
      <c r="U19" s="130"/>
      <c r="V19" s="130"/>
      <c r="W19" s="241"/>
      <c r="X19" s="241"/>
      <c r="Y19" s="130"/>
      <c r="Z19" s="130"/>
      <c r="AA19" s="130"/>
      <c r="AB19" s="130"/>
      <c r="AC19" s="130"/>
      <c r="AD19" s="130"/>
    </row>
    <row r="20" spans="1:72" s="210" customFormat="1" ht="21.75" customHeight="1" x14ac:dyDescent="0.2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240"/>
      <c r="R20" s="24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</row>
    <row r="21" spans="1:72" ht="21.75" customHeight="1" x14ac:dyDescent="0.2">
      <c r="P21" s="130"/>
    </row>
    <row r="22" spans="1:72" ht="21.75" customHeight="1" x14ac:dyDescent="0.2">
      <c r="P22" s="130"/>
    </row>
    <row r="23" spans="1:72" ht="21.75" customHeight="1" x14ac:dyDescent="0.2">
      <c r="P23" s="130"/>
    </row>
    <row r="24" spans="1:72" ht="21.75" customHeight="1" x14ac:dyDescent="0.2">
      <c r="P24" s="130"/>
    </row>
    <row r="25" spans="1:72" ht="21.75" customHeight="1" x14ac:dyDescent="0.2">
      <c r="P25" s="130"/>
    </row>
    <row r="26" spans="1:72" ht="21.75" customHeight="1" x14ac:dyDescent="0.2">
      <c r="P26" s="130"/>
    </row>
    <row r="27" spans="1:72" ht="21.75" customHeight="1" x14ac:dyDescent="0.2">
      <c r="P27" s="130"/>
    </row>
    <row r="28" spans="1:72" ht="21.75" customHeight="1" x14ac:dyDescent="0.2">
      <c r="P28" s="130"/>
    </row>
    <row r="29" spans="1:72" ht="21.75" customHeight="1" x14ac:dyDescent="0.2">
      <c r="P29" s="130"/>
    </row>
    <row r="30" spans="1:72" ht="21.75" customHeight="1" x14ac:dyDescent="0.2">
      <c r="P30" s="130"/>
    </row>
    <row r="31" spans="1:72" ht="21.75" customHeight="1" x14ac:dyDescent="0.2">
      <c r="P31" s="130"/>
    </row>
    <row r="32" spans="1:72" ht="21.75" customHeight="1" x14ac:dyDescent="0.2">
      <c r="P32" s="130"/>
    </row>
    <row r="33" spans="16:16" ht="21.75" customHeight="1" x14ac:dyDescent="0.2">
      <c r="P33" s="130"/>
    </row>
    <row r="34" spans="16:16" ht="21.75" customHeight="1" x14ac:dyDescent="0.2">
      <c r="P34" s="130"/>
    </row>
    <row r="35" spans="16:16" ht="21.75" customHeight="1" x14ac:dyDescent="0.2">
      <c r="P35" s="130"/>
    </row>
    <row r="36" spans="16:16" ht="21.75" customHeight="1" x14ac:dyDescent="0.2">
      <c r="P36" s="130"/>
    </row>
    <row r="37" spans="16:16" ht="21.75" customHeight="1" x14ac:dyDescent="0.2">
      <c r="P37" s="130"/>
    </row>
    <row r="38" spans="16:16" ht="21.75" customHeight="1" x14ac:dyDescent="0.2">
      <c r="P38" s="130"/>
    </row>
    <row r="39" spans="16:16" ht="21.75" customHeight="1" x14ac:dyDescent="0.2">
      <c r="P39" s="130"/>
    </row>
    <row r="40" spans="16:16" ht="21.75" customHeight="1" x14ac:dyDescent="0.2">
      <c r="P40" s="130"/>
    </row>
    <row r="41" spans="16:16" ht="21.75" customHeight="1" x14ac:dyDescent="0.2">
      <c r="P41" s="130"/>
    </row>
    <row r="42" spans="16:16" ht="21.75" customHeight="1" x14ac:dyDescent="0.2">
      <c r="P42" s="130"/>
    </row>
    <row r="43" spans="16:16" ht="21.75" customHeight="1" x14ac:dyDescent="0.2">
      <c r="P43" s="130"/>
    </row>
    <row r="44" spans="16:16" ht="21.75" customHeight="1" x14ac:dyDescent="0.2">
      <c r="P44" s="130"/>
    </row>
    <row r="45" spans="16:16" ht="21.75" customHeight="1" x14ac:dyDescent="0.2">
      <c r="P45" s="130"/>
    </row>
    <row r="46" spans="16:16" ht="21.75" customHeight="1" x14ac:dyDescent="0.2">
      <c r="P46" s="130"/>
    </row>
    <row r="47" spans="16:16" ht="21.75" customHeight="1" x14ac:dyDescent="0.2">
      <c r="P47" s="130"/>
    </row>
    <row r="48" spans="16:16" ht="21.75" customHeight="1" x14ac:dyDescent="0.2">
      <c r="P48" s="130"/>
    </row>
    <row r="49" spans="16:16" ht="21.75" customHeight="1" x14ac:dyDescent="0.2">
      <c r="P49" s="130"/>
    </row>
    <row r="50" spans="16:16" ht="21.75" customHeight="1" x14ac:dyDescent="0.2">
      <c r="P50" s="130"/>
    </row>
    <row r="51" spans="16:16" ht="21.75" customHeight="1" x14ac:dyDescent="0.2">
      <c r="P51" s="130"/>
    </row>
    <row r="52" spans="16:16" ht="21.75" customHeight="1" x14ac:dyDescent="0.2">
      <c r="P52" s="130"/>
    </row>
    <row r="53" spans="16:16" ht="21.75" customHeight="1" x14ac:dyDescent="0.2">
      <c r="P53" s="130"/>
    </row>
    <row r="54" spans="16:16" ht="21.75" customHeight="1" x14ac:dyDescent="0.2">
      <c r="P54" s="130"/>
    </row>
    <row r="55" spans="16:16" ht="21.75" customHeight="1" x14ac:dyDescent="0.2">
      <c r="P55" s="130"/>
    </row>
    <row r="56" spans="16:16" ht="21.75" customHeight="1" x14ac:dyDescent="0.2">
      <c r="P56" s="130"/>
    </row>
    <row r="57" spans="16:16" ht="21.75" customHeight="1" x14ac:dyDescent="0.2">
      <c r="P57" s="130"/>
    </row>
    <row r="58" spans="16:16" ht="21.75" customHeight="1" x14ac:dyDescent="0.2">
      <c r="P58" s="130"/>
    </row>
    <row r="59" spans="16:16" ht="21.75" customHeight="1" x14ac:dyDescent="0.2">
      <c r="P59" s="130"/>
    </row>
    <row r="60" spans="16:16" ht="21.75" customHeight="1" x14ac:dyDescent="0.2">
      <c r="P60" s="130"/>
    </row>
    <row r="61" spans="16:16" ht="21.75" customHeight="1" x14ac:dyDescent="0.2">
      <c r="P61" s="130"/>
    </row>
    <row r="62" spans="16:16" ht="21.75" customHeight="1" x14ac:dyDescent="0.2">
      <c r="P62" s="130"/>
    </row>
  </sheetData>
  <mergeCells count="49">
    <mergeCell ref="M14:P14"/>
    <mergeCell ref="Y14:AC14"/>
    <mergeCell ref="A18:E18"/>
    <mergeCell ref="M18:P18"/>
    <mergeCell ref="Y18:AC18"/>
    <mergeCell ref="B11:C11"/>
    <mergeCell ref="D11:E11"/>
    <mergeCell ref="B12:C12"/>
    <mergeCell ref="D12:E12"/>
    <mergeCell ref="A13:E13"/>
    <mergeCell ref="A14:E14"/>
    <mergeCell ref="A9:C9"/>
    <mergeCell ref="F9:N9"/>
    <mergeCell ref="Q9:S9"/>
    <mergeCell ref="T9:V9"/>
    <mergeCell ref="AA9:AB9"/>
    <mergeCell ref="B10:C10"/>
    <mergeCell ref="D10:E10"/>
    <mergeCell ref="N6:N8"/>
    <mergeCell ref="Q6:S7"/>
    <mergeCell ref="T6:V7"/>
    <mergeCell ref="W6:W7"/>
    <mergeCell ref="X6:X7"/>
    <mergeCell ref="Y6:Y7"/>
    <mergeCell ref="Q8:S8"/>
    <mergeCell ref="T8:V8"/>
    <mergeCell ref="P5:P7"/>
    <mergeCell ref="Q5:V5"/>
    <mergeCell ref="W5:X5"/>
    <mergeCell ref="Y5:Z5"/>
    <mergeCell ref="AA5:AA7"/>
    <mergeCell ref="AB5:AB7"/>
    <mergeCell ref="Z6:Z7"/>
    <mergeCell ref="A4:A8"/>
    <mergeCell ref="B4:C8"/>
    <mergeCell ref="D4:E8"/>
    <mergeCell ref="F4:N4"/>
    <mergeCell ref="P4:AB4"/>
    <mergeCell ref="AC4:AC8"/>
    <mergeCell ref="F5:G5"/>
    <mergeCell ref="H5:K5"/>
    <mergeCell ref="L5:M5"/>
    <mergeCell ref="O5:O7"/>
    <mergeCell ref="A1:J1"/>
    <mergeCell ref="K1:AC1"/>
    <mergeCell ref="A2:J2"/>
    <mergeCell ref="K2:AC2"/>
    <mergeCell ref="A3:J3"/>
    <mergeCell ref="K3:AC3"/>
  </mergeCells>
  <pageMargins left="0.43" right="0.2" top="0.32" bottom="0.24" header="0.24" footer="0.18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0"/>
  <sheetViews>
    <sheetView topLeftCell="A8" zoomScaleNormal="100" workbookViewId="0">
      <selection activeCell="AH12" sqref="AH12"/>
    </sheetView>
  </sheetViews>
  <sheetFormatPr defaultRowHeight="12.75" x14ac:dyDescent="0.2"/>
  <cols>
    <col min="1" max="1" width="4.42578125" style="5" customWidth="1"/>
    <col min="2" max="2" width="2.42578125" style="5" customWidth="1"/>
    <col min="3" max="3" width="1.85546875" style="5" customWidth="1"/>
    <col min="4" max="4" width="4.7109375" style="5" customWidth="1"/>
    <col min="5" max="5" width="4.5703125" style="5" customWidth="1"/>
    <col min="6" max="6" width="0.85546875" style="5" customWidth="1"/>
    <col min="7" max="9" width="1.7109375" style="5" customWidth="1"/>
    <col min="10" max="10" width="2" style="5" customWidth="1"/>
    <col min="11" max="11" width="1.42578125" style="5" customWidth="1"/>
    <col min="12" max="14" width="4.42578125" style="5" customWidth="1"/>
    <col min="15" max="21" width="4.85546875" style="5" customWidth="1"/>
    <col min="22" max="22" width="5.28515625" style="124" customWidth="1"/>
    <col min="23" max="26" width="5.28515625" style="5" customWidth="1"/>
    <col min="27" max="27" width="5.85546875" style="5" customWidth="1"/>
    <col min="28" max="28" width="5.28515625" style="5" customWidth="1"/>
    <col min="29" max="30" width="5.28515625" style="124" customWidth="1"/>
    <col min="31" max="32" width="5.28515625" style="5" customWidth="1"/>
    <col min="33" max="33" width="6.85546875" style="5" customWidth="1"/>
    <col min="34" max="34" width="4.140625" style="5" customWidth="1"/>
    <col min="35" max="35" width="4" style="5" customWidth="1"/>
    <col min="36" max="39" width="6" style="4" customWidth="1"/>
    <col min="40" max="43" width="5.85546875" style="5" customWidth="1"/>
    <col min="44" max="44" width="17.5703125" style="5" customWidth="1"/>
    <col min="45" max="45" width="6.85546875" style="4" customWidth="1"/>
    <col min="46" max="46" width="14.140625" style="5" customWidth="1"/>
    <col min="47" max="47" width="22" style="5" customWidth="1"/>
    <col min="48" max="48" width="8.28515625" style="5" customWidth="1"/>
    <col min="49" max="49" width="50.85546875" style="5" customWidth="1"/>
    <col min="50" max="50" width="10" style="5" customWidth="1"/>
    <col min="51" max="62" width="5.7109375" style="5" customWidth="1"/>
    <col min="63" max="63" width="10.85546875" style="5" customWidth="1"/>
    <col min="64" max="71" width="5.7109375" style="5" customWidth="1"/>
    <col min="72" max="16384" width="9.140625" style="5"/>
  </cols>
  <sheetData>
    <row r="1" spans="1:72" ht="33.7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 t="s">
        <v>1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pans="1:72" ht="38.25" customHeight="1" x14ac:dyDescent="0.3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 t="s">
        <v>130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T2" s="9" t="s">
        <v>3</v>
      </c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</row>
    <row r="3" spans="1:72" ht="24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  <c r="R3" s="12" t="s">
        <v>131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T3" s="13" t="s">
        <v>4</v>
      </c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</row>
    <row r="4" spans="1:72" ht="28.5" customHeight="1" x14ac:dyDescent="0.2">
      <c r="A4" s="14" t="s">
        <v>5</v>
      </c>
      <c r="B4" s="14" t="s">
        <v>6</v>
      </c>
      <c r="C4" s="15"/>
      <c r="D4" s="16" t="s">
        <v>7</v>
      </c>
      <c r="E4" s="17"/>
      <c r="F4" s="18"/>
      <c r="G4" s="16" t="s">
        <v>8</v>
      </c>
      <c r="H4" s="17"/>
      <c r="I4" s="17"/>
      <c r="J4" s="17"/>
      <c r="K4" s="18"/>
      <c r="L4" s="19" t="s">
        <v>9</v>
      </c>
      <c r="M4" s="20"/>
      <c r="N4" s="20"/>
      <c r="O4" s="20"/>
      <c r="P4" s="20"/>
      <c r="Q4" s="20"/>
      <c r="R4" s="20"/>
      <c r="S4" s="20"/>
      <c r="T4" s="20"/>
      <c r="U4" s="21"/>
      <c r="V4" s="19" t="s">
        <v>10</v>
      </c>
      <c r="W4" s="20"/>
      <c r="X4" s="20"/>
      <c r="Y4" s="20"/>
      <c r="Z4" s="20"/>
      <c r="AA4" s="20"/>
      <c r="AB4" s="20"/>
      <c r="AC4" s="20"/>
      <c r="AD4" s="20"/>
      <c r="AE4" s="20"/>
      <c r="AF4" s="21"/>
      <c r="AG4" s="19" t="s">
        <v>11</v>
      </c>
      <c r="AH4" s="20"/>
      <c r="AI4" s="20"/>
      <c r="AJ4" s="19" t="s">
        <v>12</v>
      </c>
      <c r="AK4" s="20"/>
      <c r="AL4" s="20"/>
      <c r="AM4" s="20"/>
      <c r="AN4" s="22" t="s">
        <v>13</v>
      </c>
      <c r="AO4" s="23"/>
      <c r="AP4" s="24"/>
      <c r="AQ4" s="25" t="s">
        <v>14</v>
      </c>
      <c r="AR4" s="26" t="s">
        <v>15</v>
      </c>
    </row>
    <row r="5" spans="1:72" ht="45.75" customHeight="1" x14ac:dyDescent="0.2">
      <c r="A5" s="27"/>
      <c r="B5" s="27"/>
      <c r="C5" s="28"/>
      <c r="D5" s="29"/>
      <c r="E5" s="30"/>
      <c r="F5" s="31"/>
      <c r="G5" s="29"/>
      <c r="H5" s="30"/>
      <c r="I5" s="30"/>
      <c r="J5" s="30"/>
      <c r="K5" s="31"/>
      <c r="L5" s="32" t="s">
        <v>16</v>
      </c>
      <c r="M5" s="33"/>
      <c r="N5" s="34"/>
      <c r="O5" s="32" t="s">
        <v>17</v>
      </c>
      <c r="P5" s="33"/>
      <c r="Q5" s="33"/>
      <c r="R5" s="34"/>
      <c r="S5" s="32" t="s">
        <v>18</v>
      </c>
      <c r="T5" s="34"/>
      <c r="U5" s="35" t="s">
        <v>19</v>
      </c>
      <c r="V5" s="36" t="s">
        <v>20</v>
      </c>
      <c r="W5" s="36" t="s">
        <v>21</v>
      </c>
      <c r="X5" s="36" t="s">
        <v>22</v>
      </c>
      <c r="Y5" s="36" t="s">
        <v>23</v>
      </c>
      <c r="Z5" s="36" t="s">
        <v>24</v>
      </c>
      <c r="AA5" s="36" t="s">
        <v>25</v>
      </c>
      <c r="AB5" s="36" t="s">
        <v>26</v>
      </c>
      <c r="AC5" s="36" t="s">
        <v>27</v>
      </c>
      <c r="AD5" s="36" t="s">
        <v>28</v>
      </c>
      <c r="AE5" s="36" t="s">
        <v>29</v>
      </c>
      <c r="AF5" s="36" t="s">
        <v>30</v>
      </c>
      <c r="AG5" s="36" t="s">
        <v>31</v>
      </c>
      <c r="AH5" s="37" t="s">
        <v>32</v>
      </c>
      <c r="AI5" s="38"/>
      <c r="AJ5" s="39" t="s">
        <v>33</v>
      </c>
      <c r="AK5" s="39" t="s">
        <v>34</v>
      </c>
      <c r="AL5" s="39" t="s">
        <v>35</v>
      </c>
      <c r="AM5" s="39" t="s">
        <v>36</v>
      </c>
      <c r="AN5" s="40"/>
      <c r="AO5" s="41"/>
      <c r="AP5" s="42"/>
      <c r="AQ5" s="43"/>
      <c r="AR5" s="44"/>
    </row>
    <row r="6" spans="1:72" ht="65.25" customHeight="1" x14ac:dyDescent="0.2">
      <c r="A6" s="27"/>
      <c r="B6" s="27"/>
      <c r="C6" s="28"/>
      <c r="D6" s="29"/>
      <c r="E6" s="30"/>
      <c r="F6" s="31"/>
      <c r="G6" s="29"/>
      <c r="H6" s="30"/>
      <c r="I6" s="30"/>
      <c r="J6" s="30"/>
      <c r="K6" s="31"/>
      <c r="L6" s="45">
        <v>10</v>
      </c>
      <c r="M6" s="45">
        <v>5</v>
      </c>
      <c r="N6" s="45">
        <v>2</v>
      </c>
      <c r="O6" s="45">
        <v>0.5</v>
      </c>
      <c r="P6" s="45">
        <v>0.25</v>
      </c>
      <c r="Q6" s="45">
        <v>0.1</v>
      </c>
      <c r="R6" s="45">
        <v>0.05</v>
      </c>
      <c r="S6" s="45">
        <v>0.01</v>
      </c>
      <c r="T6" s="46">
        <v>5.0000000000000001E-3</v>
      </c>
      <c r="U6" s="47" t="s">
        <v>37</v>
      </c>
      <c r="V6" s="48"/>
      <c r="W6" s="48" t="s">
        <v>38</v>
      </c>
      <c r="X6" s="48" t="s">
        <v>38</v>
      </c>
      <c r="Y6" s="48" t="s">
        <v>39</v>
      </c>
      <c r="Z6" s="48"/>
      <c r="AA6" s="48" t="s">
        <v>40</v>
      </c>
      <c r="AB6" s="48" t="s">
        <v>41</v>
      </c>
      <c r="AC6" s="48" t="s">
        <v>42</v>
      </c>
      <c r="AD6" s="48" t="s">
        <v>42</v>
      </c>
      <c r="AE6" s="48" t="s">
        <v>40</v>
      </c>
      <c r="AF6" s="48" t="s">
        <v>43</v>
      </c>
      <c r="AG6" s="48"/>
      <c r="AH6" s="49"/>
      <c r="AI6" s="50"/>
      <c r="AJ6" s="51"/>
      <c r="AK6" s="51"/>
      <c r="AL6" s="51"/>
      <c r="AM6" s="51"/>
      <c r="AN6" s="40"/>
      <c r="AO6" s="41"/>
      <c r="AP6" s="42"/>
      <c r="AQ6" s="43"/>
      <c r="AR6" s="44"/>
    </row>
    <row r="7" spans="1:72" ht="28.5" customHeight="1" x14ac:dyDescent="0.2">
      <c r="A7" s="27"/>
      <c r="B7" s="27"/>
      <c r="C7" s="28"/>
      <c r="D7" s="29"/>
      <c r="E7" s="30"/>
      <c r="F7" s="31"/>
      <c r="G7" s="29"/>
      <c r="H7" s="30"/>
      <c r="I7" s="30"/>
      <c r="J7" s="30"/>
      <c r="K7" s="31"/>
      <c r="L7" s="52" t="s">
        <v>44</v>
      </c>
      <c r="M7" s="52" t="s">
        <v>44</v>
      </c>
      <c r="N7" s="52" t="s">
        <v>44</v>
      </c>
      <c r="O7" s="52" t="s">
        <v>44</v>
      </c>
      <c r="P7" s="52" t="s">
        <v>44</v>
      </c>
      <c r="Q7" s="52" t="s">
        <v>44</v>
      </c>
      <c r="R7" s="52" t="s">
        <v>44</v>
      </c>
      <c r="S7" s="52" t="s">
        <v>44</v>
      </c>
      <c r="T7" s="52" t="s">
        <v>44</v>
      </c>
      <c r="U7" s="53"/>
      <c r="V7" s="48"/>
      <c r="W7" s="48" t="s">
        <v>45</v>
      </c>
      <c r="X7" s="48" t="s">
        <v>46</v>
      </c>
      <c r="Y7" s="48" t="s">
        <v>47</v>
      </c>
      <c r="Z7" s="48" t="s">
        <v>48</v>
      </c>
      <c r="AA7" s="48" t="s">
        <v>48</v>
      </c>
      <c r="AB7" s="48" t="s">
        <v>49</v>
      </c>
      <c r="AC7" s="48" t="s">
        <v>50</v>
      </c>
      <c r="AD7" s="48" t="s">
        <v>51</v>
      </c>
      <c r="AE7" s="48" t="s">
        <v>51</v>
      </c>
      <c r="AF7" s="48"/>
      <c r="AG7" s="48"/>
      <c r="AH7" s="49"/>
      <c r="AI7" s="50"/>
      <c r="AJ7" s="51"/>
      <c r="AK7" s="51"/>
      <c r="AL7" s="51"/>
      <c r="AM7" s="51"/>
      <c r="AN7" s="25" t="s">
        <v>52</v>
      </c>
      <c r="AO7" s="25" t="s">
        <v>53</v>
      </c>
      <c r="AP7" s="25" t="s">
        <v>54</v>
      </c>
      <c r="AQ7" s="43"/>
      <c r="AR7" s="44"/>
    </row>
    <row r="8" spans="1:72" ht="32.25" customHeight="1" x14ac:dyDescent="0.2">
      <c r="A8" s="27"/>
      <c r="B8" s="27"/>
      <c r="C8" s="28"/>
      <c r="D8" s="29"/>
      <c r="E8" s="30"/>
      <c r="F8" s="31"/>
      <c r="G8" s="29"/>
      <c r="H8" s="30"/>
      <c r="I8" s="30"/>
      <c r="J8" s="30"/>
      <c r="K8" s="31"/>
      <c r="L8" s="54">
        <v>20</v>
      </c>
      <c r="M8" s="52">
        <v>10</v>
      </c>
      <c r="N8" s="55">
        <v>5</v>
      </c>
      <c r="O8" s="54">
        <v>2</v>
      </c>
      <c r="P8" s="52">
        <v>0.5</v>
      </c>
      <c r="Q8" s="55">
        <v>0.25</v>
      </c>
      <c r="R8" s="56">
        <v>0.1</v>
      </c>
      <c r="S8" s="55">
        <v>0.05</v>
      </c>
      <c r="T8" s="56">
        <v>0.01</v>
      </c>
      <c r="U8" s="57"/>
      <c r="V8" s="58" t="s">
        <v>55</v>
      </c>
      <c r="W8" s="59" t="s">
        <v>56</v>
      </c>
      <c r="X8" s="59" t="s">
        <v>57</v>
      </c>
      <c r="Y8" s="59" t="s">
        <v>58</v>
      </c>
      <c r="Z8" s="60" t="s">
        <v>59</v>
      </c>
      <c r="AA8" s="61" t="s">
        <v>60</v>
      </c>
      <c r="AB8" s="62" t="s">
        <v>61</v>
      </c>
      <c r="AC8" s="58" t="s">
        <v>62</v>
      </c>
      <c r="AD8" s="58" t="s">
        <v>63</v>
      </c>
      <c r="AE8" s="60" t="s">
        <v>64</v>
      </c>
      <c r="AF8" s="63" t="s">
        <v>65</v>
      </c>
      <c r="AG8" s="64" t="s">
        <v>66</v>
      </c>
      <c r="AH8" s="65" t="s">
        <v>67</v>
      </c>
      <c r="AI8" s="66"/>
      <c r="AJ8" s="51"/>
      <c r="AK8" s="51"/>
      <c r="AL8" s="51"/>
      <c r="AM8" s="51"/>
      <c r="AN8" s="67"/>
      <c r="AO8" s="67"/>
      <c r="AP8" s="67"/>
      <c r="AQ8" s="67"/>
      <c r="AR8" s="68"/>
    </row>
    <row r="9" spans="1:72" ht="27" customHeight="1" x14ac:dyDescent="0.2">
      <c r="A9" s="69"/>
      <c r="B9" s="69"/>
      <c r="C9" s="70"/>
      <c r="D9" s="71"/>
      <c r="E9" s="72"/>
      <c r="F9" s="73"/>
      <c r="G9" s="71"/>
      <c r="H9" s="72"/>
      <c r="I9" s="72"/>
      <c r="J9" s="72"/>
      <c r="K9" s="73"/>
      <c r="L9" s="74" t="s">
        <v>68</v>
      </c>
      <c r="M9" s="74" t="s">
        <v>68</v>
      </c>
      <c r="N9" s="74" t="s">
        <v>68</v>
      </c>
      <c r="O9" s="74" t="s">
        <v>68</v>
      </c>
      <c r="P9" s="74" t="s">
        <v>68</v>
      </c>
      <c r="Q9" s="75" t="s">
        <v>68</v>
      </c>
      <c r="R9" s="75" t="s">
        <v>68</v>
      </c>
      <c r="S9" s="76" t="s">
        <v>68</v>
      </c>
      <c r="T9" s="76" t="s">
        <v>68</v>
      </c>
      <c r="U9" s="76" t="s">
        <v>68</v>
      </c>
      <c r="V9" s="74" t="s">
        <v>68</v>
      </c>
      <c r="W9" s="77" t="s">
        <v>69</v>
      </c>
      <c r="X9" s="78"/>
      <c r="Y9" s="79"/>
      <c r="Z9" s="80" t="s">
        <v>70</v>
      </c>
      <c r="AA9" s="80" t="s">
        <v>70</v>
      </c>
      <c r="AB9" s="76" t="s">
        <v>68</v>
      </c>
      <c r="AC9" s="74" t="s">
        <v>68</v>
      </c>
      <c r="AD9" s="74" t="s">
        <v>68</v>
      </c>
      <c r="AE9" s="76" t="s">
        <v>68</v>
      </c>
      <c r="AF9" s="80" t="s">
        <v>70</v>
      </c>
      <c r="AG9" s="81" t="s">
        <v>71</v>
      </c>
      <c r="AH9" s="82" t="s">
        <v>72</v>
      </c>
      <c r="AI9" s="83"/>
      <c r="AJ9" s="80" t="s">
        <v>70</v>
      </c>
      <c r="AK9" s="80" t="s">
        <v>70</v>
      </c>
      <c r="AL9" s="80" t="s">
        <v>70</v>
      </c>
      <c r="AM9" s="80" t="s">
        <v>70</v>
      </c>
      <c r="AN9" s="77" t="s">
        <v>73</v>
      </c>
      <c r="AO9" s="78"/>
      <c r="AP9" s="78"/>
      <c r="AQ9" s="78"/>
      <c r="AR9" s="80" t="s">
        <v>74</v>
      </c>
    </row>
    <row r="10" spans="1:72" s="87" customFormat="1" ht="29.25" customHeight="1" x14ac:dyDescent="0.2">
      <c r="A10" s="84">
        <v>1</v>
      </c>
      <c r="B10" s="32">
        <v>2</v>
      </c>
      <c r="C10" s="34"/>
      <c r="D10" s="32">
        <v>3</v>
      </c>
      <c r="E10" s="33"/>
      <c r="F10" s="34"/>
      <c r="G10" s="32">
        <v>4</v>
      </c>
      <c r="H10" s="33"/>
      <c r="I10" s="33"/>
      <c r="J10" s="33"/>
      <c r="K10" s="34"/>
      <c r="L10" s="84">
        <v>5</v>
      </c>
      <c r="M10" s="84">
        <v>6</v>
      </c>
      <c r="N10" s="84">
        <v>7</v>
      </c>
      <c r="O10" s="84">
        <v>8</v>
      </c>
      <c r="P10" s="84">
        <v>9</v>
      </c>
      <c r="Q10" s="84">
        <v>10</v>
      </c>
      <c r="R10" s="84">
        <v>11</v>
      </c>
      <c r="S10" s="84">
        <v>12</v>
      </c>
      <c r="T10" s="84">
        <v>13</v>
      </c>
      <c r="U10" s="84">
        <v>14</v>
      </c>
      <c r="V10" s="85">
        <v>15</v>
      </c>
      <c r="W10" s="84">
        <v>16</v>
      </c>
      <c r="X10" s="84">
        <v>17</v>
      </c>
      <c r="Y10" s="84">
        <v>18</v>
      </c>
      <c r="Z10" s="84">
        <v>19</v>
      </c>
      <c r="AA10" s="84">
        <v>20</v>
      </c>
      <c r="AB10" s="84">
        <v>21</v>
      </c>
      <c r="AC10" s="85">
        <v>22</v>
      </c>
      <c r="AD10" s="85">
        <v>23</v>
      </c>
      <c r="AE10" s="84">
        <v>24</v>
      </c>
      <c r="AF10" s="84">
        <v>25</v>
      </c>
      <c r="AG10" s="84">
        <v>26</v>
      </c>
      <c r="AH10" s="32">
        <v>27</v>
      </c>
      <c r="AI10" s="34"/>
      <c r="AJ10" s="84">
        <v>28</v>
      </c>
      <c r="AK10" s="84">
        <v>29</v>
      </c>
      <c r="AL10" s="84">
        <v>30</v>
      </c>
      <c r="AM10" s="84">
        <v>31</v>
      </c>
      <c r="AN10" s="84">
        <v>32</v>
      </c>
      <c r="AO10" s="84">
        <v>33</v>
      </c>
      <c r="AP10" s="84">
        <v>34</v>
      </c>
      <c r="AQ10" s="84">
        <v>35</v>
      </c>
      <c r="AR10" s="84">
        <v>36</v>
      </c>
      <c r="AS10" s="86"/>
    </row>
    <row r="11" spans="1:72" s="99" customFormat="1" ht="29.25" customHeight="1" x14ac:dyDescent="0.2">
      <c r="A11" s="243">
        <v>4</v>
      </c>
      <c r="B11" s="89">
        <f>'[1]5'!$E$8</f>
        <v>5</v>
      </c>
      <c r="C11" s="89"/>
      <c r="D11" s="32" t="str">
        <f>'[1]5'!$E$7</f>
        <v>HK1-UD2</v>
      </c>
      <c r="E11" s="33"/>
      <c r="F11" s="33"/>
      <c r="G11" s="32" t="str">
        <f>'[1]5'!$E$9</f>
        <v>9,8-10,0</v>
      </c>
      <c r="H11" s="33"/>
      <c r="I11" s="33"/>
      <c r="J11" s="33"/>
      <c r="K11" s="34"/>
      <c r="L11" s="85"/>
      <c r="M11" s="90"/>
      <c r="N11" s="90"/>
      <c r="O11" s="90">
        <f>'[1]5'!$I$18</f>
        <v>0</v>
      </c>
      <c r="P11" s="90">
        <f>'[1]5'!$I$19</f>
        <v>0</v>
      </c>
      <c r="Q11" s="90">
        <f>'[1]5'!$I$20</f>
        <v>0</v>
      </c>
      <c r="R11" s="90">
        <f>'[1]5'!$I$21</f>
        <v>33.1</v>
      </c>
      <c r="S11" s="90">
        <f>'[1]5'!$I$22</f>
        <v>25.3</v>
      </c>
      <c r="T11" s="90">
        <f>'[1]5'!$I$23</f>
        <v>21</v>
      </c>
      <c r="U11" s="90">
        <f>'[1]5'!$I$24</f>
        <v>20.6</v>
      </c>
      <c r="V11" s="90">
        <f>'[1]5'!$G$12</f>
        <v>50.1</v>
      </c>
      <c r="W11" s="91">
        <f>'[1]5'!$AD$12</f>
        <v>1.65</v>
      </c>
      <c r="X11" s="91">
        <f>W11/(1+V11/100)</f>
        <v>1.0992671552298467</v>
      </c>
      <c r="Y11" s="91">
        <f>'[1]5'!$AH$12</f>
        <v>2.68</v>
      </c>
      <c r="Z11" s="90">
        <f>'[1]5'!$AI$12</f>
        <v>58.9</v>
      </c>
      <c r="AA11" s="92">
        <f>'[1]5'!$AL$12</f>
        <v>1.4359999999999999</v>
      </c>
      <c r="AB11" s="90">
        <f>'[1]5'!$AK$12</f>
        <v>94</v>
      </c>
      <c r="AC11" s="90">
        <f>'[1]5'!$U$12</f>
        <v>38.6</v>
      </c>
      <c r="AD11" s="90">
        <f>'[1]5'!$V$12</f>
        <v>24.5</v>
      </c>
      <c r="AE11" s="90">
        <f>AC11-AD11</f>
        <v>14.100000000000001</v>
      </c>
      <c r="AF11" s="91">
        <f>'[1]5'!$X$12</f>
        <v>1.8156028368794326</v>
      </c>
      <c r="AG11" s="92">
        <f>'[1]5'!$AC$36</f>
        <v>6.6333333333333327E-2</v>
      </c>
      <c r="AH11" s="93">
        <f t="shared" ref="AH11:AH16" si="0">INT(BK11)</f>
        <v>5</v>
      </c>
      <c r="AI11" s="94">
        <f t="shared" ref="AI11:AI16" si="1">(BK11-AH11)*60</f>
        <v>8.5658734730546016</v>
      </c>
      <c r="AJ11" s="92">
        <f>'[1]5'!$U$40</f>
        <v>0.29599999999999937</v>
      </c>
      <c r="AK11" s="92">
        <f>'[1]5'!$V$40</f>
        <v>0.18400000000000016</v>
      </c>
      <c r="AL11" s="92">
        <f>'[1]5'!$W$40</f>
        <v>0.12800000000000011</v>
      </c>
      <c r="AM11" s="92">
        <f>'[1]5'!$X$40</f>
        <v>6.6000000000000059E-2</v>
      </c>
      <c r="AN11" s="95"/>
      <c r="AO11" s="95"/>
      <c r="AP11" s="95"/>
      <c r="AQ11" s="244"/>
      <c r="AR11" s="97" t="str">
        <f>BE11</f>
        <v>Bïn sÐt pha</v>
      </c>
      <c r="AS11" s="98">
        <v>1</v>
      </c>
      <c r="AU11" s="99" t="str">
        <f>"MÉu nµy cã "&amp;BM11&amp;", ®é " &amp; BL11</f>
        <v>MÉu nµy cã , ®é biÕn d¹ng lín</v>
      </c>
      <c r="AX11" s="99">
        <f>ROUND(1/4*PI()/(1/TAN(RADIANS(AH11+AI11/60))+RADIANS(AH11+AI11/60)-PI()/2),2)</f>
        <v>0.08</v>
      </c>
      <c r="AY11" s="99">
        <f>1+4*AX11</f>
        <v>1.32</v>
      </c>
      <c r="AZ11" s="99">
        <f>ROUND(4*AX11*1/TAN(RADIANS((AH11+AI11/60))),2)</f>
        <v>3.56</v>
      </c>
      <c r="BA11" s="99">
        <f>ROUND((AX11+AY11)*W11/10+AG11*AZ11,2)</f>
        <v>0.47</v>
      </c>
      <c r="BB11" s="99">
        <f>IF(BF11="SÐT", 0.42, IF(BF11="SÐt pha", 0.62,IF(BF11="C¸t pha", 0.74, "Lo¹i ®Êt ?")))</f>
        <v>0.62</v>
      </c>
      <c r="BC11" s="100">
        <f>AS11</f>
        <v>1</v>
      </c>
      <c r="BD11" s="99">
        <f>ROUND(BB11*(1+AA11)/AM11*BC11,2)</f>
        <v>22.88</v>
      </c>
      <c r="BE11" s="99" t="str">
        <f>IF(BI11="Ch¶y", IF(BF11="SÐt",IF(AA11&gt;=1.5,"Bïn sÐt","SÐt ch¶y"), IF(BF11="SÐt pha",IF(AA11&gt;=1,"Bïn sÐt pha","SÐt pha ch¶y"), IF(BF11="C¸t pha", IF(AA11&gt;=0.9,"Bïn c¸t pha","C¸t pha ch¶y")))),BF11&amp;" "&amp;BI11)</f>
        <v>Bïn sÐt pha</v>
      </c>
      <c r="BF11" s="99" t="str">
        <f>IF((1&lt;=AE11)*AND(AE11&lt;7),"C¸t pha",IF((7&lt;=AE11)*AND(AE11&lt;=17),"SÐt pha", IF(17&lt;AE11,"SÐt")))</f>
        <v>SÐt pha</v>
      </c>
      <c r="BG11" s="99" t="str">
        <f>IF(AF11&lt;=0,"cøng",IF((0&lt;AF11)*AND(AF11&lt;=0.25),"Nöa cøng",IF((0.25&lt;AF11)*AND(AF11&lt;=0.5),"dÎo cøng", IF((0.5&lt;AF11)*AND(AF11&lt;=0.75),"dÎo mÒm",IF((0.75&lt;AF11)*AND(AF11&lt;=1),"dÎo ch¶y",IF(1&lt;AF11,"ch¶y"))))))</f>
        <v>ch¶y</v>
      </c>
      <c r="BH11" s="99" t="str">
        <f>IF(AF11&lt;=0,"R¾n",IF(AF11&lt;=1,"dÎo","ch¶y"))</f>
        <v>ch¶y</v>
      </c>
      <c r="BI11" s="99" t="str">
        <f>IF(BF11="C¸t pha",BH11,BG11)</f>
        <v>ch¶y</v>
      </c>
      <c r="BJ11" s="101"/>
      <c r="BK11" s="101">
        <f>'[1]5'!$AC$35</f>
        <v>5.1427645578842434</v>
      </c>
      <c r="BL11" s="99" t="str">
        <f>"biÕn d¹ng "&amp;IF(AN11&lt;=20,"lín",IF(AN11&lt;=50,"h¬I lín",IF(AN11&lt;=100,"trung b×nh",IF(AN11&lt;150,"t­¬ng ®èi nhá",IF(AN11&lt;=300,"Nhá",IF(AN11=500,"rÊt nhá","®Æc biÖt nhá" ))))))</f>
        <v>biÕn d¹ng lín</v>
      </c>
    </row>
    <row r="12" spans="1:72" s="99" customFormat="1" ht="29.25" customHeight="1" x14ac:dyDescent="0.2">
      <c r="A12" s="245"/>
      <c r="B12" s="89">
        <f>'[1]6'!$E$8</f>
        <v>6</v>
      </c>
      <c r="C12" s="89"/>
      <c r="D12" s="32" t="str">
        <f>'[1]6'!$E$7</f>
        <v>HK1-UD3</v>
      </c>
      <c r="E12" s="33"/>
      <c r="F12" s="33"/>
      <c r="G12" s="32" t="str">
        <f>'[1]6'!$E$9</f>
        <v>11,8-12,0</v>
      </c>
      <c r="H12" s="33"/>
      <c r="I12" s="33"/>
      <c r="J12" s="33"/>
      <c r="K12" s="34"/>
      <c r="L12" s="85"/>
      <c r="M12" s="90"/>
      <c r="N12" s="90"/>
      <c r="O12" s="90">
        <f>'[1]6'!$I$18</f>
        <v>0</v>
      </c>
      <c r="P12" s="90">
        <f>'[1]6'!$I$19</f>
        <v>0</v>
      </c>
      <c r="Q12" s="90">
        <f>'[1]6'!$I$20</f>
        <v>0</v>
      </c>
      <c r="R12" s="90">
        <f>'[1]6'!$I$21</f>
        <v>32.9</v>
      </c>
      <c r="S12" s="90">
        <f>'[1]6'!$I$22</f>
        <v>22.7</v>
      </c>
      <c r="T12" s="90">
        <f>'[1]6'!$I$23</f>
        <v>20.9</v>
      </c>
      <c r="U12" s="90">
        <f>'[1]6'!$I$24</f>
        <v>23.5</v>
      </c>
      <c r="V12" s="90">
        <f>'[1]6'!$G$12</f>
        <v>49.8</v>
      </c>
      <c r="W12" s="91">
        <f>'[1]6'!$AD$12</f>
        <v>1.66</v>
      </c>
      <c r="X12" s="91">
        <f>W12/(1+V12/100)</f>
        <v>1.1081441922563418</v>
      </c>
      <c r="Y12" s="91">
        <f>'[1]6'!$AH$12</f>
        <v>2.68</v>
      </c>
      <c r="Z12" s="90">
        <f>'[1]6'!$AI$12</f>
        <v>58.6</v>
      </c>
      <c r="AA12" s="92">
        <f>'[1]6'!$AL$12</f>
        <v>1.4139999999999999</v>
      </c>
      <c r="AB12" s="90">
        <f>'[1]6'!$AK$12</f>
        <v>94</v>
      </c>
      <c r="AC12" s="90">
        <f>'[1]6'!$U$12</f>
        <v>39.1</v>
      </c>
      <c r="AD12" s="90">
        <f>'[1]6'!$V$12</f>
        <v>24.8</v>
      </c>
      <c r="AE12" s="90">
        <f>AC12-AD12</f>
        <v>14.3</v>
      </c>
      <c r="AF12" s="91">
        <f>'[1]6'!$X$12</f>
        <v>1.7482517482517479</v>
      </c>
      <c r="AG12" s="92">
        <f>'[1]6'!$AC$36</f>
        <v>6.7333333333333342E-2</v>
      </c>
      <c r="AH12" s="93">
        <f t="shared" si="0"/>
        <v>6</v>
      </c>
      <c r="AI12" s="94">
        <f t="shared" si="1"/>
        <v>9.8431465697290754</v>
      </c>
      <c r="AJ12" s="92">
        <f>'[1]6'!$U$40</f>
        <v>0.30400000000000027</v>
      </c>
      <c r="AK12" s="92">
        <f>'[1]6'!$V$40</f>
        <v>0.18400000000000016</v>
      </c>
      <c r="AL12" s="92">
        <f>'[1]6'!$W$40</f>
        <v>0.12999999999999989</v>
      </c>
      <c r="AM12" s="92">
        <f>'[1]6'!$X$40</f>
        <v>6.800000000000006E-2</v>
      </c>
      <c r="AN12" s="95"/>
      <c r="AO12" s="95"/>
      <c r="AP12" s="95"/>
      <c r="AQ12" s="244"/>
      <c r="AR12" s="97" t="str">
        <f>BE12</f>
        <v>Bïn sÐt pha</v>
      </c>
      <c r="AS12" s="98">
        <v>1</v>
      </c>
      <c r="AU12" s="99" t="str">
        <f>"MÉu nµy cã "&amp;BM12&amp;", ®é " &amp; BL12</f>
        <v>MÉu nµy cã , ®é biÕn d¹ng lín</v>
      </c>
      <c r="AX12" s="99">
        <f>ROUND(1/4*PI()/(1/TAN(RADIANS(AH12+AI12/60))+RADIANS(AH12+AI12/60)-PI()/2),2)</f>
        <v>0.1</v>
      </c>
      <c r="AY12" s="99">
        <f>1+4*AX12</f>
        <v>1.4</v>
      </c>
      <c r="AZ12" s="99">
        <f>ROUND(4*AX12*1/TAN(RADIANS((AH12+AI12/60))),2)</f>
        <v>3.7</v>
      </c>
      <c r="BA12" s="99">
        <f>ROUND((AX12+AY12)*W12/10+AG12*AZ12,2)</f>
        <v>0.5</v>
      </c>
      <c r="BB12" s="99">
        <f>IF(BF12="SÐT", 0.42, IF(BF12="SÐt pha", 0.62,IF(BF12="C¸t pha", 0.74, "Lo¹i ®Êt ?")))</f>
        <v>0.62</v>
      </c>
      <c r="BC12" s="100">
        <f>AS12</f>
        <v>1</v>
      </c>
      <c r="BD12" s="99">
        <f>ROUND(BB12*(1+AA12)/AM12*BC12,2)</f>
        <v>22.01</v>
      </c>
      <c r="BE12" s="99" t="str">
        <f>IF(BI12="Ch¶y", IF(BF12="SÐt",IF(AA12&gt;=1.5,"Bïn sÐt","SÐt ch¶y"), IF(BF12="SÐt pha",IF(AA12&gt;=1,"Bïn sÐt pha","SÐt pha ch¶y"), IF(BF12="C¸t pha", IF(AA12&gt;=0.9,"Bïn c¸t pha","C¸t pha ch¶y")))),BF12&amp;" "&amp;BI12)</f>
        <v>Bïn sÐt pha</v>
      </c>
      <c r="BF12" s="99" t="str">
        <f>IF((1&lt;=AE12)*AND(AE12&lt;7),"C¸t pha",IF((7&lt;=AE12)*AND(AE12&lt;=17),"SÐt pha", IF(17&lt;AE12,"SÐt")))</f>
        <v>SÐt pha</v>
      </c>
      <c r="BG12" s="99" t="str">
        <f>IF(AF12&lt;=0,"cøng",IF((0&lt;AF12)*AND(AF12&lt;=0.25),"Nöa cøng",IF((0.25&lt;AF12)*AND(AF12&lt;=0.5),"dÎo cøng", IF((0.5&lt;AF12)*AND(AF12&lt;=0.75),"dÎo mÒm",IF((0.75&lt;AF12)*AND(AF12&lt;=1),"dÎo ch¶y",IF(1&lt;AF12,"ch¶y"))))))</f>
        <v>ch¶y</v>
      </c>
      <c r="BH12" s="99" t="str">
        <f>IF(AF12&lt;=0,"R¾n",IF(AF12&lt;=1,"dÎo","ch¶y"))</f>
        <v>ch¶y</v>
      </c>
      <c r="BI12" s="99" t="str">
        <f>IF(BF12="C¸t pha",BH12,BG12)</f>
        <v>ch¶y</v>
      </c>
      <c r="BJ12" s="101"/>
      <c r="BK12" s="101">
        <f>'[1]6'!$AC$35</f>
        <v>6.1640524428288179</v>
      </c>
      <c r="BL12" s="99" t="str">
        <f>"biÕn d¹ng "&amp;IF(AN12&lt;=20,"lín",IF(AN12&lt;=50,"h¬I lín",IF(AN12&lt;=100,"trung b×nh",IF(AN12&lt;150,"t­¬ng ®èi nhá",IF(AN12&lt;=300,"Nhá",IF(AN12=500,"rÊt nhá","®Æc biÖt nhá" ))))))</f>
        <v>biÕn d¹ng lín</v>
      </c>
    </row>
    <row r="13" spans="1:72" s="99" customFormat="1" ht="29.25" customHeight="1" thickBot="1" x14ac:dyDescent="0.25">
      <c r="A13" s="245"/>
      <c r="B13" s="89">
        <f>'[1]7'!$E$8</f>
        <v>7</v>
      </c>
      <c r="C13" s="89"/>
      <c r="D13" s="32" t="str">
        <f>'[1]7'!$E$7</f>
        <v>HK1-UD4</v>
      </c>
      <c r="E13" s="33"/>
      <c r="F13" s="33"/>
      <c r="G13" s="32" t="str">
        <f>'[1]7'!$E$9</f>
        <v>13,8-14,0</v>
      </c>
      <c r="H13" s="33"/>
      <c r="I13" s="33"/>
      <c r="J13" s="33"/>
      <c r="K13" s="34"/>
      <c r="L13" s="85"/>
      <c r="M13" s="90"/>
      <c r="N13" s="90"/>
      <c r="O13" s="90">
        <f>'[1]7'!$I$18</f>
        <v>0</v>
      </c>
      <c r="P13" s="90">
        <f>'[1]7'!$I$19</f>
        <v>0</v>
      </c>
      <c r="Q13" s="90">
        <f>'[1]7'!$I$20</f>
        <v>0</v>
      </c>
      <c r="R13" s="90">
        <f>'[1]7'!$I$21</f>
        <v>31.5</v>
      </c>
      <c r="S13" s="90">
        <f>'[1]7'!$I$22</f>
        <v>24</v>
      </c>
      <c r="T13" s="90">
        <f>'[1]7'!$I$23</f>
        <v>20.2</v>
      </c>
      <c r="U13" s="90">
        <f>'[1]7'!$I$24</f>
        <v>24.3</v>
      </c>
      <c r="V13" s="90">
        <f>'[1]7'!$G$12</f>
        <v>50.6</v>
      </c>
      <c r="W13" s="91">
        <f>'[1]7'!$AD$12</f>
        <v>1.64</v>
      </c>
      <c r="X13" s="91">
        <f>W13/(1+V13/100)</f>
        <v>1.0889774236387781</v>
      </c>
      <c r="Y13" s="91">
        <f>'[1]7'!$AH$12</f>
        <v>2.69</v>
      </c>
      <c r="Z13" s="90">
        <f>'[1]7'!$AI$12</f>
        <v>59.5</v>
      </c>
      <c r="AA13" s="92">
        <f>'[1]7'!$AL$12</f>
        <v>1.468</v>
      </c>
      <c r="AB13" s="90">
        <f>'[1]7'!$AK$12</f>
        <v>93</v>
      </c>
      <c r="AC13" s="90">
        <f>'[1]7'!$U$12</f>
        <v>39.5</v>
      </c>
      <c r="AD13" s="90">
        <f>'[1]7'!$V$12</f>
        <v>24.7</v>
      </c>
      <c r="AE13" s="90">
        <f>AC13-AD13</f>
        <v>14.8</v>
      </c>
      <c r="AF13" s="91">
        <f>'[1]7'!$X$12</f>
        <v>1.75</v>
      </c>
      <c r="AG13" s="92">
        <f>'[1]7'!$AC$36</f>
        <v>6.6000000000000003E-2</v>
      </c>
      <c r="AH13" s="93">
        <f t="shared" si="0"/>
        <v>6</v>
      </c>
      <c r="AI13" s="94">
        <f t="shared" si="1"/>
        <v>23.42971887881891</v>
      </c>
      <c r="AJ13" s="92">
        <f>'[1]7'!$U$40</f>
        <v>0.30400000000000027</v>
      </c>
      <c r="AK13" s="92">
        <f>'[1]7'!$V$40</f>
        <v>0.17600000000000016</v>
      </c>
      <c r="AL13" s="92">
        <f>'[1]7'!$W$40</f>
        <v>0.12999999999999989</v>
      </c>
      <c r="AM13" s="92">
        <f>'[1]7'!$X$40</f>
        <v>6.6000000000000059E-2</v>
      </c>
      <c r="AN13" s="95"/>
      <c r="AO13" s="95"/>
      <c r="AP13" s="95"/>
      <c r="AQ13" s="96"/>
      <c r="AR13" s="97" t="str">
        <f>BE13</f>
        <v>Bïn sÐt pha</v>
      </c>
      <c r="AS13" s="98">
        <v>1</v>
      </c>
      <c r="AU13" s="99" t="str">
        <f>"MÉu nµy cã "&amp;BM13&amp;", ®é " &amp; BL13</f>
        <v>MÉu nµy cã søc chÞu t¶i thÊp, ®é biÕn d¹ng lín</v>
      </c>
      <c r="AX13" s="99">
        <f>ROUND(1/4*PI()/(1/TAN(RADIANS(AH13+AI13/60))+RADIANS(AH13+AI13/60)-PI()/2),2)</f>
        <v>0.11</v>
      </c>
      <c r="AY13" s="99">
        <f>1+4*AX13</f>
        <v>1.44</v>
      </c>
      <c r="AZ13" s="99">
        <f>ROUND(4*AX13*1/TAN(RADIANS((AH13+AI13/60))),2)</f>
        <v>3.93</v>
      </c>
      <c r="BA13" s="99">
        <f>ROUND((AX13+AY13)*W13/10+AG13*AZ13,2)</f>
        <v>0.51</v>
      </c>
      <c r="BB13" s="99">
        <f>IF(BF13="SÐT", 0.42, IF(BF13="SÐt pha", 0.62,IF(BF13="C¸t pha", 0.74, "Lo¹i ®Êt ?")))</f>
        <v>0.62</v>
      </c>
      <c r="BC13" s="100">
        <f>AS13</f>
        <v>1</v>
      </c>
      <c r="BD13" s="99">
        <f>ROUND(BB13*(1+AA13)/AM13*BC13,2)</f>
        <v>23.18</v>
      </c>
      <c r="BE13" s="99" t="str">
        <f>IF(BI13="Ch¶y", IF(BF13="SÐt",IF(AA13&gt;=1.5,"Bïn sÐt","SÐt ch¶y"), IF(BF13="SÐt pha",IF(AA13&gt;=1,"Bïn sÐt pha","SÐt pha ch¶y"), IF(BF13="C¸t pha", IF(AA13&gt;=0.9,"Bïn c¸t pha","C¸t pha ch¶y")))),BF13&amp;" "&amp;BI13)</f>
        <v>Bïn sÐt pha</v>
      </c>
      <c r="BF13" s="99" t="str">
        <f>IF((1&lt;=AE13)*AND(AE13&lt;7),"C¸t pha",IF((7&lt;=AE13)*AND(AE13&lt;=17),"SÐt pha", IF(17&lt;AE13,"SÐt")))</f>
        <v>SÐt pha</v>
      </c>
      <c r="BG13" s="99" t="str">
        <f>IF(AF13&lt;=0,"cøng",IF((0&lt;AF13)*AND(AF13&lt;=0.25),"Nöa cøng",IF((0.25&lt;AF13)*AND(AF13&lt;=0.5),"dÎo cøng", IF((0.5&lt;AF13)*AND(AF13&lt;=0.75),"dÎo mÒm",IF((0.75&lt;AF13)*AND(AF13&lt;=1),"dÎo ch¶y",IF(1&lt;AF13,"ch¶y"))))))</f>
        <v>ch¶y</v>
      </c>
      <c r="BH13" s="99" t="str">
        <f>IF(AF13&lt;=0,"R¾n",IF(AF13&lt;=1,"dÎo","ch¶y"))</f>
        <v>ch¶y</v>
      </c>
      <c r="BI13" s="99" t="str">
        <f>IF(BF13="C¸t pha",BH13,BG13)</f>
        <v>ch¶y</v>
      </c>
      <c r="BJ13" s="101"/>
      <c r="BK13" s="101">
        <f>'[1]7'!$AC$35</f>
        <v>6.3904953146469818</v>
      </c>
      <c r="BL13" s="99" t="str">
        <f>"biÕn d¹ng "&amp;IF(AN13&lt;=20,"lín",IF(AN13&lt;=50,"h¬I lín",IF(AN13&lt;=100,"trung b×nh",IF(AN13&lt;150,"t­¬ng ®èi nhá",IF(AN13&lt;=300,"Nhá",IF(AN13=500,"rÊt nhá","®Æc biÖt nhá" ))))))</f>
        <v>biÕn d¹ng lín</v>
      </c>
      <c r="BM13" s="99" t="str">
        <f>"søc chÞu t¶i "&amp;  IF(AQ13&lt;=0.5,"thÊp",IF(AQ13&lt;=1,"h¬I thÊp",IF(AQ13&lt;=1.5,"trung b×nh",IF(AQ13&lt;=2,"t­¬ng ®èi cao",IF(AQ13&lt;=3,"cao",IF(AQ13&lt;=5,"rÊt cao","®Æc biÖt cao"))))))</f>
        <v>søc chÞu t¶i thÊp</v>
      </c>
    </row>
    <row r="14" spans="1:72" s="112" customFormat="1" ht="29.25" customHeight="1" x14ac:dyDescent="0.2">
      <c r="A14" s="102" t="str">
        <f>"Gi¸ trÞ trung b×nh líp "&amp;A11</f>
        <v>Gi¸ trÞ trung b×nh líp 4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4"/>
      <c r="L14" s="105"/>
      <c r="M14" s="106"/>
      <c r="N14" s="106"/>
      <c r="O14" s="106">
        <f t="shared" ref="O14:AG14" si="2">AVERAGE(O11:O13)</f>
        <v>0</v>
      </c>
      <c r="P14" s="106">
        <f t="shared" si="2"/>
        <v>0</v>
      </c>
      <c r="Q14" s="106">
        <f t="shared" si="2"/>
        <v>0</v>
      </c>
      <c r="R14" s="106">
        <f t="shared" si="2"/>
        <v>32.5</v>
      </c>
      <c r="S14" s="106">
        <f t="shared" si="2"/>
        <v>24</v>
      </c>
      <c r="T14" s="106">
        <f t="shared" si="2"/>
        <v>20.7</v>
      </c>
      <c r="U14" s="106">
        <f t="shared" si="2"/>
        <v>22.8</v>
      </c>
      <c r="V14" s="106">
        <f t="shared" si="2"/>
        <v>50.166666666666664</v>
      </c>
      <c r="W14" s="107">
        <f t="shared" si="2"/>
        <v>1.6499999999999997</v>
      </c>
      <c r="X14" s="107">
        <f t="shared" si="2"/>
        <v>1.0987962570416556</v>
      </c>
      <c r="Y14" s="107">
        <f t="shared" si="2"/>
        <v>2.6833333333333336</v>
      </c>
      <c r="Z14" s="106">
        <f t="shared" si="2"/>
        <v>59</v>
      </c>
      <c r="AA14" s="108">
        <f t="shared" si="2"/>
        <v>1.4393333333333331</v>
      </c>
      <c r="AB14" s="106">
        <f t="shared" si="2"/>
        <v>93.666666666666671</v>
      </c>
      <c r="AC14" s="106">
        <f t="shared" si="2"/>
        <v>39.06666666666667</v>
      </c>
      <c r="AD14" s="106">
        <f t="shared" si="2"/>
        <v>24.666666666666668</v>
      </c>
      <c r="AE14" s="106">
        <f t="shared" si="2"/>
        <v>14.4</v>
      </c>
      <c r="AF14" s="107">
        <f t="shared" si="2"/>
        <v>1.7712848617103933</v>
      </c>
      <c r="AG14" s="108">
        <f t="shared" si="2"/>
        <v>6.6555555555555548E-2</v>
      </c>
      <c r="AH14" s="109">
        <f t="shared" si="0"/>
        <v>5</v>
      </c>
      <c r="AI14" s="110">
        <f t="shared" si="1"/>
        <v>53.946246307200866</v>
      </c>
      <c r="AJ14" s="108">
        <f>AVERAGE(AJ11:AJ13)</f>
        <v>0.30133333333333329</v>
      </c>
      <c r="AK14" s="108">
        <f>AVERAGE(AK11:AK13)</f>
        <v>0.18133333333333349</v>
      </c>
      <c r="AL14" s="108">
        <f>AVERAGE(AL11:AL13)</f>
        <v>0.1293333333333333</v>
      </c>
      <c r="AM14" s="108">
        <f>AVERAGE(AM11:AM13)</f>
        <v>6.6666666666666721E-2</v>
      </c>
      <c r="AN14" s="106">
        <f>BD14</f>
        <v>8.34</v>
      </c>
      <c r="AO14" s="106"/>
      <c r="AP14" s="106"/>
      <c r="AQ14" s="107">
        <f>BA14</f>
        <v>0.51</v>
      </c>
      <c r="AR14" s="111" t="str">
        <f>BE14</f>
        <v>Bïn sÐt pha</v>
      </c>
      <c r="AS14" s="98">
        <v>1</v>
      </c>
      <c r="AT14" s="98"/>
      <c r="AU14" s="98" t="str">
        <f>"Líp nµy cã "&amp;BM14&amp;", ®é " &amp; BL14</f>
        <v>Líp nµy cã søc chÞu t¶i h¬i thÊp, ®é biÕn d¹ng lín</v>
      </c>
      <c r="AV14" s="98"/>
      <c r="AW14" s="98"/>
      <c r="AX14" s="112">
        <f>ROUND(1/4*PI()/(1/TAN(RADIANS(AH14+AI14/60))+RADIANS(AH14+AI14/60)-PI()/2),2)</f>
        <v>0.1</v>
      </c>
      <c r="AY14" s="112">
        <f>1+4*AX14</f>
        <v>1.4</v>
      </c>
      <c r="AZ14" s="112">
        <f>ROUND(4*AX14*1/TAN(RADIANS((AH14+AI14/60))),2)</f>
        <v>3.87</v>
      </c>
      <c r="BA14" s="112">
        <f>ROUND((AX14+AY14)*W14/10+AG14*AZ14,2)</f>
        <v>0.51</v>
      </c>
      <c r="BB14" s="112">
        <f>IF(BF14="SÐT", 0.42, IF(BF14="SÐt pha", 0.62,IF(BF14="C¸t pha", 0.74, "Lo¹i ®Êt ?")))</f>
        <v>0.62</v>
      </c>
      <c r="BC14" s="112">
        <f>AS14</f>
        <v>1</v>
      </c>
      <c r="BD14" s="112">
        <f>ROUND(BB14*(1+AA14)/AK14*BC14,2)</f>
        <v>8.34</v>
      </c>
      <c r="BE14" s="112" t="str">
        <f>IF(BI14="Ch¶y", IF(BF14="SÐt",IF(AA14&gt;=1.5,"Bïn sÐt","SÐt ch¶y"), IF(BF14="SÐt pha",IF(AA14&gt;=1,"Bïn sÐt pha","SÐt pha ch¶y"), IF(BF14="C¸t pha", IF(AA14&gt;=0.9,"Bïn c¸t pha","C¸t pha ch¶y")))),BF14&amp;" "&amp;BI14)</f>
        <v>Bïn sÐt pha</v>
      </c>
      <c r="BF14" s="112" t="str">
        <f>IF((1&lt;=AE14)*AND(AE14&lt;7),"C¸t pha",IF((7&lt;=AE14)*AND(AE14&lt;=17),"SÐt pha", IF(17&lt;AE14,"SÐt")))</f>
        <v>SÐt pha</v>
      </c>
      <c r="BG14" s="112" t="str">
        <f>IF(AF14&lt;=0,"cøng",IF((0&lt;AF14)*AND(AF14&lt;=0.25),"Nöa cøng",IF((0.25&lt;AF14)*AND(AF14&lt;=0.5),"dÎo cøng", IF((0.5&lt;AF14)*AND(AF14&lt;=0.75),"dÎo mÒm",IF((0.75&lt;AF14)*AND(AF14&lt;=1),"dÎo ch¶y",IF(1&lt;AF14,"ch¶y"))))))</f>
        <v>ch¶y</v>
      </c>
      <c r="BH14" s="112" t="str">
        <f>IF(AF14&lt;=0,"R¾n",IF(AF14&lt;=1,"dÎo","ch¶y"))</f>
        <v>ch¶y</v>
      </c>
      <c r="BI14" s="112" t="str">
        <f>IF(BF14="C¸t pha",BH14,BG14)</f>
        <v>ch¶y</v>
      </c>
      <c r="BK14" s="113">
        <f>AVERAGE(BK11:BK13)</f>
        <v>5.8991041051200144</v>
      </c>
      <c r="BL14" s="112" t="str">
        <f xml:space="preserve"> "biÕn d¹ng "  &amp;  IF(AN14&lt;=20,  "lín",IF(AN14&lt;=50,"h¬i lín",IF(AN14&lt;=100,"trung b×nh",IF(AN14&lt;150,"t­¬ng ®èi nhá",IF(AN14&lt;=300,"nhá",IF(AN14=500,"rÊt nhá","®Æc biÖt nhá"))))))</f>
        <v>biÕn d¹ng lín</v>
      </c>
      <c r="BM14" s="112" t="str">
        <f>"søc chÞu t¶i "&amp;  IF(AQ14 &lt;=0.5, "thÊp",IF(AQ14&lt;=1,"h¬i thÊp",IF(AQ14&lt;=1.5,"trung b×nh",IF(AQ14&lt;=2,"t­¬ng ®èi cao",IF(AQ14&lt;=3,"cao",IF(AQ14&lt;=5,"rÊt cao","®Æc biÖt cao"))))))</f>
        <v>søc chÞu t¶i h¬i thÊp</v>
      </c>
    </row>
    <row r="15" spans="1:72" s="100" customFormat="1" ht="29.25" customHeight="1" x14ac:dyDescent="0.2">
      <c r="A15" s="246" t="str">
        <f>"Gi¸ trÞ lín nhÊt líp "&amp;A11</f>
        <v>Gi¸ trÞ lín nhÊt líp 4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8"/>
      <c r="L15" s="249"/>
      <c r="M15" s="250"/>
      <c r="N15" s="250"/>
      <c r="O15" s="250">
        <f t="shared" ref="O15:AG15" si="3">MAX(O11:O13)</f>
        <v>0</v>
      </c>
      <c r="P15" s="250">
        <f t="shared" si="3"/>
        <v>0</v>
      </c>
      <c r="Q15" s="250">
        <f t="shared" si="3"/>
        <v>0</v>
      </c>
      <c r="R15" s="250">
        <f t="shared" si="3"/>
        <v>33.1</v>
      </c>
      <c r="S15" s="250">
        <f t="shared" si="3"/>
        <v>25.3</v>
      </c>
      <c r="T15" s="250">
        <f t="shared" si="3"/>
        <v>21</v>
      </c>
      <c r="U15" s="250">
        <f t="shared" si="3"/>
        <v>24.3</v>
      </c>
      <c r="V15" s="250">
        <f t="shared" si="3"/>
        <v>50.6</v>
      </c>
      <c r="W15" s="251">
        <f t="shared" si="3"/>
        <v>1.66</v>
      </c>
      <c r="X15" s="251">
        <f t="shared" si="3"/>
        <v>1.1081441922563418</v>
      </c>
      <c r="Y15" s="251">
        <f t="shared" si="3"/>
        <v>2.69</v>
      </c>
      <c r="Z15" s="250">
        <f t="shared" si="3"/>
        <v>59.5</v>
      </c>
      <c r="AA15" s="252">
        <f t="shared" si="3"/>
        <v>1.468</v>
      </c>
      <c r="AB15" s="250">
        <f t="shared" si="3"/>
        <v>94</v>
      </c>
      <c r="AC15" s="250">
        <f t="shared" si="3"/>
        <v>39.5</v>
      </c>
      <c r="AD15" s="250">
        <f t="shared" si="3"/>
        <v>24.8</v>
      </c>
      <c r="AE15" s="250">
        <f t="shared" si="3"/>
        <v>14.8</v>
      </c>
      <c r="AF15" s="251">
        <f t="shared" si="3"/>
        <v>1.8156028368794326</v>
      </c>
      <c r="AG15" s="252">
        <f t="shared" si="3"/>
        <v>6.7333333333333342E-2</v>
      </c>
      <c r="AH15" s="253">
        <f t="shared" si="0"/>
        <v>6</v>
      </c>
      <c r="AI15" s="254">
        <f t="shared" si="1"/>
        <v>23.42971887881891</v>
      </c>
      <c r="AJ15" s="252">
        <f>MAX(AJ11:AJ13)</f>
        <v>0.30400000000000027</v>
      </c>
      <c r="AK15" s="252">
        <f>MAX(AK11:AK13)</f>
        <v>0.18400000000000016</v>
      </c>
      <c r="AL15" s="252">
        <f>MAX(AL11:AL13)</f>
        <v>0.12999999999999989</v>
      </c>
      <c r="AM15" s="252">
        <f>MAX(AM11:AM13)</f>
        <v>6.800000000000006E-2</v>
      </c>
      <c r="AN15" s="255"/>
      <c r="AO15" s="255"/>
      <c r="AP15" s="255"/>
      <c r="AQ15" s="255"/>
      <c r="AR15" s="244"/>
      <c r="AT15" s="256"/>
      <c r="BK15" s="257">
        <f>MAX(BK11:BK13)</f>
        <v>6.3904953146469818</v>
      </c>
    </row>
    <row r="16" spans="1:72" s="100" customFormat="1" ht="29.25" customHeight="1" x14ac:dyDescent="0.2">
      <c r="A16" s="246" t="str">
        <f>"Gi¸ trÞ nhá nhÊt líp "&amp;A11</f>
        <v>Gi¸ trÞ nhá nhÊt líp 4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8"/>
      <c r="L16" s="249"/>
      <c r="M16" s="250"/>
      <c r="N16" s="250"/>
      <c r="O16" s="250">
        <f t="shared" ref="O16:AG16" si="4">MIN(O11:O13)</f>
        <v>0</v>
      </c>
      <c r="P16" s="250">
        <f t="shared" si="4"/>
        <v>0</v>
      </c>
      <c r="Q16" s="250">
        <f t="shared" si="4"/>
        <v>0</v>
      </c>
      <c r="R16" s="250">
        <f t="shared" si="4"/>
        <v>31.5</v>
      </c>
      <c r="S16" s="250">
        <f t="shared" si="4"/>
        <v>22.7</v>
      </c>
      <c r="T16" s="250">
        <f t="shared" si="4"/>
        <v>20.2</v>
      </c>
      <c r="U16" s="250">
        <f t="shared" si="4"/>
        <v>20.6</v>
      </c>
      <c r="V16" s="250">
        <f t="shared" si="4"/>
        <v>49.8</v>
      </c>
      <c r="W16" s="251">
        <f t="shared" si="4"/>
        <v>1.64</v>
      </c>
      <c r="X16" s="251">
        <f t="shared" si="4"/>
        <v>1.0889774236387781</v>
      </c>
      <c r="Y16" s="251">
        <f t="shared" si="4"/>
        <v>2.68</v>
      </c>
      <c r="Z16" s="250">
        <f t="shared" si="4"/>
        <v>58.6</v>
      </c>
      <c r="AA16" s="252">
        <f t="shared" si="4"/>
        <v>1.4139999999999999</v>
      </c>
      <c r="AB16" s="250">
        <f t="shared" si="4"/>
        <v>93</v>
      </c>
      <c r="AC16" s="250">
        <f t="shared" si="4"/>
        <v>38.6</v>
      </c>
      <c r="AD16" s="250">
        <f t="shared" si="4"/>
        <v>24.5</v>
      </c>
      <c r="AE16" s="250">
        <f t="shared" si="4"/>
        <v>14.100000000000001</v>
      </c>
      <c r="AF16" s="251">
        <f t="shared" si="4"/>
        <v>1.7482517482517479</v>
      </c>
      <c r="AG16" s="252">
        <f t="shared" si="4"/>
        <v>6.6000000000000003E-2</v>
      </c>
      <c r="AH16" s="253">
        <f t="shared" si="0"/>
        <v>5</v>
      </c>
      <c r="AI16" s="254">
        <f t="shared" si="1"/>
        <v>8.5658734730546016</v>
      </c>
      <c r="AJ16" s="252">
        <f>MIN(AJ11:AJ13)</f>
        <v>0.29599999999999937</v>
      </c>
      <c r="AK16" s="252">
        <f>MIN(AK11:AK13)</f>
        <v>0.17600000000000016</v>
      </c>
      <c r="AL16" s="252">
        <f>MIN(AL11:AL13)</f>
        <v>0.12800000000000011</v>
      </c>
      <c r="AM16" s="252">
        <f>MIN(AM11:AM13)</f>
        <v>6.6000000000000059E-2</v>
      </c>
      <c r="AN16" s="255"/>
      <c r="AO16" s="255"/>
      <c r="AP16" s="255"/>
      <c r="AQ16" s="255"/>
      <c r="AR16" s="244"/>
      <c r="AT16" s="256"/>
      <c r="BK16" s="257">
        <f>MIN(BK11:BK13)</f>
        <v>5.1427645578842434</v>
      </c>
    </row>
    <row r="17" spans="1:65" s="99" customFormat="1" ht="29.25" customHeight="1" x14ac:dyDescent="0.2">
      <c r="A17" s="258"/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60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2"/>
      <c r="X17" s="262"/>
      <c r="Y17" s="262"/>
      <c r="Z17" s="261"/>
      <c r="AA17" s="263"/>
      <c r="AB17" s="261"/>
      <c r="AC17" s="261"/>
      <c r="AD17" s="261"/>
      <c r="AE17" s="261"/>
      <c r="AF17" s="262"/>
      <c r="AG17" s="263"/>
      <c r="AH17" s="264"/>
      <c r="AI17" s="265"/>
      <c r="AJ17" s="263"/>
      <c r="AK17" s="263"/>
      <c r="AL17" s="263"/>
      <c r="AM17" s="263"/>
      <c r="AN17" s="266"/>
      <c r="AO17" s="266"/>
      <c r="AP17" s="266"/>
      <c r="AQ17" s="267"/>
      <c r="AR17" s="97"/>
      <c r="AS17" s="98"/>
      <c r="BC17" s="100"/>
      <c r="BJ17" s="101"/>
      <c r="BK17" s="101"/>
    </row>
    <row r="18" spans="1:65" s="99" customFormat="1" ht="29.25" customHeight="1" x14ac:dyDescent="0.2">
      <c r="A18" s="243">
        <v>5</v>
      </c>
      <c r="B18" s="89">
        <f>'[1]8'!$E$8</f>
        <v>8</v>
      </c>
      <c r="C18" s="89"/>
      <c r="D18" s="32" t="str">
        <f>'[1]8'!$E$7</f>
        <v>HK1-UD5</v>
      </c>
      <c r="E18" s="33"/>
      <c r="F18" s="33"/>
      <c r="G18" s="32" t="str">
        <f>'[1]8'!$E$9</f>
        <v>15,8-16,0</v>
      </c>
      <c r="H18" s="33"/>
      <c r="I18" s="33"/>
      <c r="J18" s="33"/>
      <c r="K18" s="34"/>
      <c r="L18" s="85"/>
      <c r="M18" s="90"/>
      <c r="N18" s="90"/>
      <c r="O18" s="90">
        <f>'[1]8'!$I$18</f>
        <v>0</v>
      </c>
      <c r="P18" s="90">
        <f>'[1]8'!$I$19</f>
        <v>0</v>
      </c>
      <c r="Q18" s="90">
        <f>'[1]8'!$I$20</f>
        <v>0</v>
      </c>
      <c r="R18" s="90">
        <f>'[1]8'!$I$21</f>
        <v>18.7</v>
      </c>
      <c r="S18" s="90">
        <f>'[1]8'!$I$22</f>
        <v>27.3</v>
      </c>
      <c r="T18" s="90">
        <f>'[1]8'!$I$23</f>
        <v>21.8</v>
      </c>
      <c r="U18" s="90">
        <f>'[1]8'!$I$24</f>
        <v>32.200000000000003</v>
      </c>
      <c r="V18" s="90">
        <f>'[1]8'!$G$12</f>
        <v>44.5</v>
      </c>
      <c r="W18" s="91">
        <f>'[1]8'!$AD$12</f>
        <v>1.74</v>
      </c>
      <c r="X18" s="91">
        <f>W18/(1+V18/100)</f>
        <v>1.2041522491349481</v>
      </c>
      <c r="Y18" s="91">
        <f>'[1]8'!$AH$12</f>
        <v>2.72</v>
      </c>
      <c r="Z18" s="90">
        <f>'[1]8'!$AI$12</f>
        <v>55.9</v>
      </c>
      <c r="AA18" s="92">
        <f>'[1]8'!$AL$12</f>
        <v>1.2669999999999999</v>
      </c>
      <c r="AB18" s="90">
        <f>'[1]8'!$AK$12</f>
        <v>96</v>
      </c>
      <c r="AC18" s="90">
        <f>'[1]8'!$U$12</f>
        <v>44.8</v>
      </c>
      <c r="AD18" s="90">
        <f>'[1]8'!$V$12</f>
        <v>26.6</v>
      </c>
      <c r="AE18" s="90">
        <f>AC18-AD18</f>
        <v>18.199999999999996</v>
      </c>
      <c r="AF18" s="91">
        <f>'[1]8'!$X$12</f>
        <v>0.98351648351648369</v>
      </c>
      <c r="AG18" s="92">
        <f>'[1]8'!$AC$36</f>
        <v>9.2999999999999999E-2</v>
      </c>
      <c r="AH18" s="93">
        <f t="shared" ref="AH18:AH23" si="5">INT(BK18)</f>
        <v>7</v>
      </c>
      <c r="AI18" s="94">
        <f t="shared" ref="AI18:AI23" si="6">(BK18-AH18)*60</f>
        <v>31.174219511368619</v>
      </c>
      <c r="AJ18" s="92">
        <f>'[1]8'!$U$40</f>
        <v>0.27200000000000024</v>
      </c>
      <c r="AK18" s="92">
        <f>'[1]8'!$V$40</f>
        <v>0.1720000000000006</v>
      </c>
      <c r="AL18" s="92">
        <f>'[1]8'!$W$40</f>
        <v>0.11199999999999966</v>
      </c>
      <c r="AM18" s="92">
        <f>'[1]8'!$X$40</f>
        <v>5.1000000000000156E-2</v>
      </c>
      <c r="AN18" s="95"/>
      <c r="AO18" s="95"/>
      <c r="AP18" s="95"/>
      <c r="AQ18" s="244"/>
      <c r="AR18" s="97" t="str">
        <f>BE18</f>
        <v>SÐt dÎo ch¶y</v>
      </c>
      <c r="AS18" s="98">
        <v>1</v>
      </c>
      <c r="AU18" s="99" t="str">
        <f>"MÉu nµy cã "&amp;BM18&amp;", ®é " &amp; BL18</f>
        <v>MÉu nµy cã søc chÞu t¶i thÊp, ®é biÕn d¹ng lín</v>
      </c>
      <c r="AX18" s="99">
        <f>ROUND(1/4*PI()/(1/TAN(RADIANS(AH18+AI18/60))+RADIANS(AH18+AI18/60)-PI()/2),2)</f>
        <v>0.13</v>
      </c>
      <c r="AY18" s="99">
        <f>1+4*AX18</f>
        <v>1.52</v>
      </c>
      <c r="AZ18" s="99">
        <f>ROUND(4*AX18*1/TAN(RADIANS((AH18+AI18/60))),2)</f>
        <v>3.94</v>
      </c>
      <c r="BA18" s="99">
        <f>ROUND((AX18+AY18)*W18/10+AG18*AZ18,2)</f>
        <v>0.65</v>
      </c>
      <c r="BB18" s="99">
        <f>IF(BF18="SÐT", 0.42, IF(BF18="SÐt pha", 0.62,IF(BF18="C¸t pha", 0.74, "Lo¹i ®Êt ?")))</f>
        <v>0.42</v>
      </c>
      <c r="BC18" s="100">
        <f>AS18</f>
        <v>1</v>
      </c>
      <c r="BD18" s="99">
        <f>ROUND(BB18*(1+AA18)/AM18*BC18,2)</f>
        <v>18.670000000000002</v>
      </c>
      <c r="BE18" s="99" t="str">
        <f>IF(BI18="Ch¶y", IF(BF18="SÐt",IF(AA18&gt;=1.5,"Bïn sÐt","SÐt ch¶y"), IF(BF18="SÐt pha",IF(AA18&gt;=1,"Bïn sÐt pha","SÐt pha ch¶y"), IF(BF18="C¸t pha", IF(AA18&gt;=0.9,"Bïn c¸t pha","C¸t pha ch¶y")))),BF18&amp;" "&amp;BI18)</f>
        <v>SÐt dÎo ch¶y</v>
      </c>
      <c r="BF18" s="99" t="str">
        <f>IF((1&lt;=AE18)*AND(AE18&lt;7),"C¸t pha",IF((7&lt;=AE18)*AND(AE18&lt;=17),"SÐt pha", IF(17&lt;AE18,"SÐt")))</f>
        <v>SÐt</v>
      </c>
      <c r="BG18" s="99" t="str">
        <f>IF(AF18&lt;=0,"cøng",IF((0&lt;AF18)*AND(AF18&lt;=0.25),"Nöa cøng",IF((0.25&lt;AF18)*AND(AF18&lt;=0.5),"dÎo cøng", IF((0.5&lt;AF18)*AND(AF18&lt;=0.75),"dÎo mÒm",IF((0.75&lt;AF18)*AND(AF18&lt;=1),"dÎo ch¶y",IF(1&lt;AF18,"ch¶y"))))))</f>
        <v>dÎo ch¶y</v>
      </c>
      <c r="BH18" s="99" t="str">
        <f>IF(AF18&lt;=0,"R¾n",IF(AF18&lt;=1,"dÎo","ch¶y"))</f>
        <v>dÎo</v>
      </c>
      <c r="BI18" s="99" t="str">
        <f>IF(BF18="C¸t pha",BH18,BG18)</f>
        <v>dÎo ch¶y</v>
      </c>
      <c r="BJ18" s="101"/>
      <c r="BK18" s="101">
        <f>'[1]8'!$AC$35</f>
        <v>7.519570325189477</v>
      </c>
      <c r="BL18" s="99" t="str">
        <f>"biÕn d¹ng "&amp;IF(AN18&lt;=20,"lín",IF(AN18&lt;=50,"h¬I lín",IF(AN18&lt;=100,"trung b×nh",IF(AN18&lt;150,"t­¬ng ®èi nhá",IF(AN18&lt;=300,"Nhá",IF(AN18=500,"rÊt nhá","®Æc biÖt nhá" ))))))</f>
        <v>biÕn d¹ng lín</v>
      </c>
      <c r="BM18" s="99" t="str">
        <f>"søc chÞu t¶i "&amp;  IF(AQ18&lt;=0.5,"thÊp",IF(AQ18&lt;=1,"h¬I thÊp",IF(AQ18&lt;=1.5,"trung b×nh",IF(AQ18&lt;=2,"t­¬ng ®èi cao",IF(AQ18&lt;=3,"cao",IF(AQ18&lt;=5,"rÊt cao","®Æc biÖt cao"))))))</f>
        <v>søc chÞu t¶i thÊp</v>
      </c>
    </row>
    <row r="19" spans="1:65" s="99" customFormat="1" ht="29.25" customHeight="1" x14ac:dyDescent="0.2">
      <c r="A19" s="245"/>
      <c r="B19" s="89">
        <f>'[1]9'!$E$8</f>
        <v>9</v>
      </c>
      <c r="C19" s="89"/>
      <c r="D19" s="32" t="str">
        <f>'[1]9'!$E$7</f>
        <v>HK1-UD6</v>
      </c>
      <c r="E19" s="33"/>
      <c r="F19" s="33"/>
      <c r="G19" s="32" t="str">
        <f>'[1]9'!$E$9</f>
        <v>17,8-18,0</v>
      </c>
      <c r="H19" s="33"/>
      <c r="I19" s="33"/>
      <c r="J19" s="33"/>
      <c r="K19" s="34"/>
      <c r="L19" s="85"/>
      <c r="M19" s="90"/>
      <c r="N19" s="90"/>
      <c r="O19" s="90">
        <f>'[1]9'!$I$18</f>
        <v>0</v>
      </c>
      <c r="P19" s="90">
        <f>'[1]9'!$I$19</f>
        <v>0</v>
      </c>
      <c r="Q19" s="90">
        <f>'[1]9'!$I$20</f>
        <v>0</v>
      </c>
      <c r="R19" s="90">
        <f>'[1]9'!$I$21</f>
        <v>17.5</v>
      </c>
      <c r="S19" s="90">
        <f>'[1]9'!$I$22</f>
        <v>26.7</v>
      </c>
      <c r="T19" s="90">
        <f>'[1]9'!$I$23</f>
        <v>22.8</v>
      </c>
      <c r="U19" s="90">
        <f>'[1]9'!$I$24</f>
        <v>33</v>
      </c>
      <c r="V19" s="90">
        <f>'[1]9'!$G$12</f>
        <v>44.9</v>
      </c>
      <c r="W19" s="91">
        <f>'[1]9'!$AD$12</f>
        <v>1.73</v>
      </c>
      <c r="X19" s="91">
        <f>W19/(1+V19/100)</f>
        <v>1.1939268461007591</v>
      </c>
      <c r="Y19" s="91">
        <f>'[1]9'!$AH$12</f>
        <v>2.72</v>
      </c>
      <c r="Z19" s="90">
        <f>'[1]9'!$AI$12</f>
        <v>56.3</v>
      </c>
      <c r="AA19" s="92">
        <f>'[1]9'!$AL$12</f>
        <v>1.286</v>
      </c>
      <c r="AB19" s="90">
        <f>'[1]9'!$AK$12</f>
        <v>95</v>
      </c>
      <c r="AC19" s="90">
        <f>'[1]9'!$U$12</f>
        <v>46.5</v>
      </c>
      <c r="AD19" s="90">
        <f>'[1]9'!$V$12</f>
        <v>28.2</v>
      </c>
      <c r="AE19" s="90">
        <f>AC19-AD19</f>
        <v>18.3</v>
      </c>
      <c r="AF19" s="91">
        <f>'[1]9'!$X$12</f>
        <v>0.91256830601092886</v>
      </c>
      <c r="AG19" s="92">
        <f>'[1]9'!$AC$36</f>
        <v>9.3666666666666676E-2</v>
      </c>
      <c r="AH19" s="93">
        <f t="shared" si="5"/>
        <v>7</v>
      </c>
      <c r="AI19" s="94">
        <f t="shared" si="6"/>
        <v>44.682632785374921</v>
      </c>
      <c r="AJ19" s="92">
        <f>'[1]9'!$U$40</f>
        <v>0.29600000000000115</v>
      </c>
      <c r="AK19" s="92">
        <f>'[1]9'!$V$40</f>
        <v>0.1639999999999997</v>
      </c>
      <c r="AL19" s="92">
        <f>'[1]9'!$W$40</f>
        <v>0.11799999999999988</v>
      </c>
      <c r="AM19" s="92">
        <f>'[1]9'!$X$40</f>
        <v>5.0000000000000044E-2</v>
      </c>
      <c r="AN19" s="95"/>
      <c r="AO19" s="95"/>
      <c r="AP19" s="95"/>
      <c r="AQ19" s="244"/>
      <c r="AR19" s="97" t="str">
        <f>BE19</f>
        <v>SÐt dÎo ch¶y</v>
      </c>
      <c r="AS19" s="98">
        <v>1</v>
      </c>
      <c r="AU19" s="99" t="str">
        <f>"MÉu nµy cã "&amp;BM19&amp;", ®é " &amp; BL19</f>
        <v>MÉu nµy cã søc chÞu t¶i thÊp, ®é biÕn d¹ng lín</v>
      </c>
      <c r="AX19" s="99">
        <f>ROUND(1/4*PI()/(1/TAN(RADIANS(AH19+AI19/60))+RADIANS(AH19+AI19/60)-PI()/2),2)</f>
        <v>0.13</v>
      </c>
      <c r="AY19" s="99">
        <f>1+4*AX19</f>
        <v>1.52</v>
      </c>
      <c r="AZ19" s="99">
        <f>ROUND(4*AX19*1/TAN(RADIANS((AH19+AI19/60))),2)</f>
        <v>3.82</v>
      </c>
      <c r="BA19" s="99">
        <f>ROUND((AX19+AY19)*W19/10+AG19*AZ19,2)</f>
        <v>0.64</v>
      </c>
      <c r="BB19" s="99">
        <f>IF(BF19="SÐT", 0.42, IF(BF19="SÐt pha", 0.62,IF(BF19="C¸t pha", 0.74, "Lo¹i ®Êt ?")))</f>
        <v>0.42</v>
      </c>
      <c r="BC19" s="100">
        <f>AS19</f>
        <v>1</v>
      </c>
      <c r="BD19" s="99">
        <f>ROUND(BB19*(1+AA19)/AM19*BC19,2)</f>
        <v>19.2</v>
      </c>
      <c r="BE19" s="99" t="str">
        <f>IF(BI19="Ch¶y", IF(BF19="SÐt",IF(AA19&gt;=1.5,"Bïn sÐt","SÐt ch¶y"), IF(BF19="SÐt pha",IF(AA19&gt;=1,"Bïn sÐt pha","SÐt pha ch¶y"), IF(BF19="C¸t pha", IF(AA19&gt;=0.9,"Bïn c¸t pha","C¸t pha ch¶y")))),BF19&amp;" "&amp;BI19)</f>
        <v>SÐt dÎo ch¶y</v>
      </c>
      <c r="BF19" s="99" t="str">
        <f>IF((1&lt;=AE19)*AND(AE19&lt;7),"C¸t pha",IF((7&lt;=AE19)*AND(AE19&lt;=17),"SÐt pha", IF(17&lt;AE19,"SÐt")))</f>
        <v>SÐt</v>
      </c>
      <c r="BG19" s="99" t="str">
        <f>IF(AF19&lt;=0,"cøng",IF((0&lt;AF19)*AND(AF19&lt;=0.25),"Nöa cøng",IF((0.25&lt;AF19)*AND(AF19&lt;=0.5),"dÎo cøng", IF((0.5&lt;AF19)*AND(AF19&lt;=0.75),"dÎo mÒm",IF((0.75&lt;AF19)*AND(AF19&lt;=1),"dÎo ch¶y",IF(1&lt;AF19,"ch¶y"))))))</f>
        <v>dÎo ch¶y</v>
      </c>
      <c r="BH19" s="99" t="str">
        <f>IF(AF19&lt;=0,"R¾n",IF(AF19&lt;=1,"dÎo","ch¶y"))</f>
        <v>dÎo</v>
      </c>
      <c r="BI19" s="99" t="str">
        <f>IF(BF19="C¸t pha",BH19,BG19)</f>
        <v>dÎo ch¶y</v>
      </c>
      <c r="BJ19" s="101"/>
      <c r="BK19" s="101">
        <f>'[1]9'!$AC$35</f>
        <v>7.7447105464229153</v>
      </c>
      <c r="BL19" s="99" t="str">
        <f>"biÕn d¹ng "&amp;IF(AN19&lt;=20,"lín",IF(AN19&lt;=50,"h¬I lín",IF(AN19&lt;=100,"trung b×nh",IF(AN19&lt;150,"t­¬ng ®èi nhá",IF(AN19&lt;=300,"Nhá",IF(AN19=500,"rÊt nhá","®Æc biÖt nhá" ))))))</f>
        <v>biÕn d¹ng lín</v>
      </c>
      <c r="BM19" s="99" t="str">
        <f>"søc chÞu t¶i "&amp;  IF(AQ19&lt;=0.5,"thÊp",IF(AQ19&lt;=1,"h¬I thÊp",IF(AQ19&lt;=1.5,"trung b×nh",IF(AQ19&lt;=2,"t­¬ng ®èi cao",IF(AQ19&lt;=3,"cao",IF(AQ19&lt;=5,"rÊt cao","®Æc biÖt cao"))))))</f>
        <v>søc chÞu t¶i thÊp</v>
      </c>
    </row>
    <row r="20" spans="1:65" s="99" customFormat="1" ht="29.25" customHeight="1" thickBot="1" x14ac:dyDescent="0.25">
      <c r="A20" s="245"/>
      <c r="B20" s="89">
        <f>'[1]10'!$E$8</f>
        <v>10</v>
      </c>
      <c r="C20" s="89"/>
      <c r="D20" s="32" t="str">
        <f>'[1]10'!$E$7</f>
        <v>HK1-UD7</v>
      </c>
      <c r="E20" s="33"/>
      <c r="F20" s="33"/>
      <c r="G20" s="32" t="str">
        <f>'[1]10'!$E$9</f>
        <v>19,8-20,0</v>
      </c>
      <c r="H20" s="33"/>
      <c r="I20" s="33"/>
      <c r="J20" s="33"/>
      <c r="K20" s="34"/>
      <c r="L20" s="85"/>
      <c r="M20" s="90"/>
      <c r="N20" s="90"/>
      <c r="O20" s="90">
        <f>'[1]10'!$I$18</f>
        <v>0</v>
      </c>
      <c r="P20" s="90">
        <f>'[1]10'!$I$19</f>
        <v>0</v>
      </c>
      <c r="Q20" s="90">
        <f>'[1]10'!$I$20</f>
        <v>0</v>
      </c>
      <c r="R20" s="90">
        <f>'[1]10'!$I$21</f>
        <v>18.399999999999999</v>
      </c>
      <c r="S20" s="90">
        <f>'[1]10'!$I$22</f>
        <v>26.3</v>
      </c>
      <c r="T20" s="90">
        <f>'[1]10'!$I$23</f>
        <v>21.5</v>
      </c>
      <c r="U20" s="90">
        <f>'[1]10'!$I$24</f>
        <v>33.799999999999997</v>
      </c>
      <c r="V20" s="90">
        <f>'[1]10'!$G$12</f>
        <v>43.6</v>
      </c>
      <c r="W20" s="91">
        <f>'[1]10'!$AD$12</f>
        <v>1.74</v>
      </c>
      <c r="X20" s="91">
        <f>W20/(1+V20/100)</f>
        <v>1.211699164345404</v>
      </c>
      <c r="Y20" s="91">
        <f>'[1]10'!$AH$12</f>
        <v>2.73</v>
      </c>
      <c r="Z20" s="90">
        <f>'[1]10'!$AI$12</f>
        <v>55.7</v>
      </c>
      <c r="AA20" s="92">
        <f>'[1]10'!$AL$12</f>
        <v>1.256</v>
      </c>
      <c r="AB20" s="90">
        <f>'[1]10'!$AK$12</f>
        <v>95</v>
      </c>
      <c r="AC20" s="90">
        <f>'[1]10'!$U$12</f>
        <v>45.6</v>
      </c>
      <c r="AD20" s="90">
        <f>'[1]10'!$V$12</f>
        <v>27.2</v>
      </c>
      <c r="AE20" s="90">
        <f>AC20-AD20</f>
        <v>18.400000000000002</v>
      </c>
      <c r="AF20" s="91">
        <f>'[1]10'!$X$12</f>
        <v>0.89130434782608692</v>
      </c>
      <c r="AG20" s="92">
        <f>'[1]10'!$AC$36</f>
        <v>9.3666666666666676E-2</v>
      </c>
      <c r="AH20" s="93">
        <f t="shared" si="5"/>
        <v>7</v>
      </c>
      <c r="AI20" s="94">
        <f t="shared" si="6"/>
        <v>58.176623659281589</v>
      </c>
      <c r="AJ20" s="92">
        <f>'[1]10'!$U$40</f>
        <v>0.28000000000000114</v>
      </c>
      <c r="AK20" s="92">
        <f>'[1]10'!$V$40</f>
        <v>0.16800000000000015</v>
      </c>
      <c r="AL20" s="92">
        <f>'[1]10'!$W$40</f>
        <v>0.11399999999999988</v>
      </c>
      <c r="AM20" s="92">
        <f>'[1]10'!$X$40</f>
        <v>5.2000000000000046E-2</v>
      </c>
      <c r="AN20" s="95"/>
      <c r="AO20" s="95"/>
      <c r="AP20" s="95"/>
      <c r="AQ20" s="96"/>
      <c r="AR20" s="97" t="str">
        <f>BE20</f>
        <v>SÐt dÎo ch¶y</v>
      </c>
      <c r="AS20" s="98">
        <v>1</v>
      </c>
      <c r="AU20" s="99" t="str">
        <f>"MÉu nµy cã "&amp;BM20&amp;", ®é " &amp; BL20</f>
        <v>MÉu nµy cã søc chÞu t¶i thÊp, ®é biÕn d¹ng lín</v>
      </c>
      <c r="AX20" s="99">
        <f>ROUND(1/4*PI()/(1/TAN(RADIANS(AH20+AI20/60))+RADIANS(AH20+AI20/60)-PI()/2),2)</f>
        <v>0.14000000000000001</v>
      </c>
      <c r="AY20" s="99">
        <f>1+4*AX20</f>
        <v>1.56</v>
      </c>
      <c r="AZ20" s="99">
        <f>ROUND(4*AX20*1/TAN(RADIANS((AH20+AI20/60))),2)</f>
        <v>4</v>
      </c>
      <c r="BA20" s="99">
        <f>ROUND((AX20+AY20)*W20/10+AG20*AZ20,2)</f>
        <v>0.67</v>
      </c>
      <c r="BB20" s="99">
        <f>IF(BF20="SÐT", 0.42, IF(BF20="SÐt pha", 0.62,IF(BF20="C¸t pha", 0.74, "Lo¹i ®Êt ?")))</f>
        <v>0.42</v>
      </c>
      <c r="BC20" s="100">
        <f>AS20</f>
        <v>1</v>
      </c>
      <c r="BD20" s="99">
        <f>ROUND(BB20*(1+AA20)/AM20*BC20,2)</f>
        <v>18.22</v>
      </c>
      <c r="BE20" s="99" t="str">
        <f>IF(BI20="Ch¶y", IF(BF20="SÐt",IF(AA20&gt;=1.5,"Bïn sÐt","SÐt ch¶y"), IF(BF20="SÐt pha",IF(AA20&gt;=1,"Bïn sÐt pha","SÐt pha ch¶y"), IF(BF20="C¸t pha", IF(AA20&gt;=0.9,"Bïn c¸t pha","C¸t pha ch¶y")))),BF20&amp;" "&amp;BI20)</f>
        <v>SÐt dÎo ch¶y</v>
      </c>
      <c r="BF20" s="99" t="str">
        <f>IF((1&lt;=AE20)*AND(AE20&lt;7),"C¸t pha",IF((7&lt;=AE20)*AND(AE20&lt;=17),"SÐt pha", IF(17&lt;AE20,"SÐt")))</f>
        <v>SÐt</v>
      </c>
      <c r="BG20" s="99" t="str">
        <f>IF(AF20&lt;=0,"cøng",IF((0&lt;AF20)*AND(AF20&lt;=0.25),"Nöa cøng",IF((0.25&lt;AF20)*AND(AF20&lt;=0.5),"dÎo cøng", IF((0.5&lt;AF20)*AND(AF20&lt;=0.75),"dÎo mÒm",IF((0.75&lt;AF20)*AND(AF20&lt;=1),"dÎo ch¶y",IF(1&lt;AF20,"ch¶y"))))))</f>
        <v>dÎo ch¶y</v>
      </c>
      <c r="BH20" s="99" t="str">
        <f>IF(AF20&lt;=0,"R¾n",IF(AF20&lt;=1,"dÎo","ch¶y"))</f>
        <v>dÎo</v>
      </c>
      <c r="BI20" s="99" t="str">
        <f>IF(BF20="C¸t pha",BH20,BG20)</f>
        <v>dÎo ch¶y</v>
      </c>
      <c r="BJ20" s="101"/>
      <c r="BK20" s="101">
        <f>'[1]10'!$AC$35</f>
        <v>7.9696103943213599</v>
      </c>
      <c r="BL20" s="99" t="str">
        <f>"biÕn d¹ng "&amp;IF(AN20&lt;=20,"lín",IF(AN20&lt;=50,"h¬I lín",IF(AN20&lt;=100,"trung b×nh",IF(AN20&lt;150,"t­¬ng ®èi nhá",IF(AN20&lt;=300,"Nhá",IF(AN20=500,"rÊt nhá","®Æc biÖt nhá" ))))))</f>
        <v>biÕn d¹ng lín</v>
      </c>
      <c r="BM20" s="99" t="str">
        <f>"søc chÞu t¶i "&amp;  IF(AQ20&lt;=0.5,"thÊp",IF(AQ20&lt;=1,"h¬I thÊp",IF(AQ20&lt;=1.5,"trung b×nh",IF(AQ20&lt;=2,"t­¬ng ®èi cao",IF(AQ20&lt;=3,"cao",IF(AQ20&lt;=5,"rÊt cao","®Æc biÖt cao"))))))</f>
        <v>søc chÞu t¶i thÊp</v>
      </c>
    </row>
    <row r="21" spans="1:65" s="112" customFormat="1" ht="29.25" customHeight="1" x14ac:dyDescent="0.2">
      <c r="A21" s="102" t="str">
        <f>"Gi¸ trÞ trung b×nh líp "&amp;A18</f>
        <v>Gi¸ trÞ trung b×nh líp 5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4"/>
      <c r="L21" s="105"/>
      <c r="M21" s="106"/>
      <c r="N21" s="106"/>
      <c r="O21" s="106">
        <f t="shared" ref="O21:AG21" si="7">AVERAGE(O18:O20)</f>
        <v>0</v>
      </c>
      <c r="P21" s="106">
        <f t="shared" si="7"/>
        <v>0</v>
      </c>
      <c r="Q21" s="106">
        <f t="shared" si="7"/>
        <v>0</v>
      </c>
      <c r="R21" s="106">
        <f t="shared" si="7"/>
        <v>18.2</v>
      </c>
      <c r="S21" s="106">
        <f t="shared" si="7"/>
        <v>26.766666666666666</v>
      </c>
      <c r="T21" s="106">
        <f t="shared" si="7"/>
        <v>22.033333333333331</v>
      </c>
      <c r="U21" s="106">
        <f t="shared" si="7"/>
        <v>33</v>
      </c>
      <c r="V21" s="106">
        <f t="shared" si="7"/>
        <v>44.333333333333336</v>
      </c>
      <c r="W21" s="107">
        <f t="shared" si="7"/>
        <v>1.7366666666666666</v>
      </c>
      <c r="X21" s="107">
        <f t="shared" si="7"/>
        <v>1.2032594198603705</v>
      </c>
      <c r="Y21" s="107">
        <f t="shared" si="7"/>
        <v>2.7233333333333332</v>
      </c>
      <c r="Z21" s="106">
        <f t="shared" si="7"/>
        <v>55.966666666666661</v>
      </c>
      <c r="AA21" s="108">
        <f t="shared" si="7"/>
        <v>1.2696666666666667</v>
      </c>
      <c r="AB21" s="106">
        <f t="shared" si="7"/>
        <v>95.333333333333329</v>
      </c>
      <c r="AC21" s="106">
        <f t="shared" si="7"/>
        <v>45.633333333333333</v>
      </c>
      <c r="AD21" s="106">
        <f t="shared" si="7"/>
        <v>27.333333333333332</v>
      </c>
      <c r="AE21" s="106">
        <f t="shared" si="7"/>
        <v>18.3</v>
      </c>
      <c r="AF21" s="107">
        <f t="shared" si="7"/>
        <v>0.92912971245116649</v>
      </c>
      <c r="AG21" s="108">
        <f t="shared" si="7"/>
        <v>9.3444444444444441E-2</v>
      </c>
      <c r="AH21" s="109">
        <f t="shared" si="5"/>
        <v>7</v>
      </c>
      <c r="AI21" s="110">
        <f t="shared" si="6"/>
        <v>44.677825318675048</v>
      </c>
      <c r="AJ21" s="108">
        <f>AVERAGE(AJ18:AJ20)</f>
        <v>0.28266666666666751</v>
      </c>
      <c r="AK21" s="108">
        <f>AVERAGE(AK18:AK20)</f>
        <v>0.16800000000000015</v>
      </c>
      <c r="AL21" s="108">
        <f>AVERAGE(AL18:AL20)</f>
        <v>0.11466666666666647</v>
      </c>
      <c r="AM21" s="108">
        <f>AVERAGE(AM18:AM20)</f>
        <v>5.100000000000008E-2</v>
      </c>
      <c r="AN21" s="106">
        <f>BD21</f>
        <v>17.02</v>
      </c>
      <c r="AO21" s="106"/>
      <c r="AP21" s="106"/>
      <c r="AQ21" s="107">
        <f>BA21</f>
        <v>0.64</v>
      </c>
      <c r="AR21" s="111" t="str">
        <f>BE21</f>
        <v>SÐt dÎo ch¶y</v>
      </c>
      <c r="AS21" s="98">
        <v>3</v>
      </c>
      <c r="AT21" s="98"/>
      <c r="AU21" s="98" t="str">
        <f>"Líp nµy cã "&amp;BM21&amp;", ®é " &amp; BL21</f>
        <v>Líp nµy cã søc chÞu t¶i h¬i thÊp, ®é biÕn d¹ng lín</v>
      </c>
      <c r="AV21" s="98"/>
      <c r="AW21" s="98"/>
      <c r="AX21" s="112">
        <f>ROUND(1/4*PI()/(1/TAN(RADIANS(AH21+AI21/60))+RADIANS(AH21+AI21/60)-PI()/2),2)</f>
        <v>0.13</v>
      </c>
      <c r="AY21" s="112">
        <f>1+4*AX21</f>
        <v>1.52</v>
      </c>
      <c r="AZ21" s="112">
        <f>ROUND(4*AX21*1/TAN(RADIANS((AH21+AI21/60))),2)</f>
        <v>3.82</v>
      </c>
      <c r="BA21" s="112">
        <f>ROUND((AX21+AY21)*W21/10+AG21*AZ21,2)</f>
        <v>0.64</v>
      </c>
      <c r="BB21" s="112">
        <f>IF(BF21="SÐT", 0.42, IF(BF21="SÐt pha", 0.62,IF(BF21="C¸t pha", 0.74, "Lo¹i ®Êt ?")))</f>
        <v>0.42</v>
      </c>
      <c r="BC21" s="112">
        <f>AS21</f>
        <v>3</v>
      </c>
      <c r="BD21" s="112">
        <f>ROUND(BB21*(1+AA21)/AK21*BC21,2)</f>
        <v>17.02</v>
      </c>
      <c r="BE21" s="112" t="str">
        <f>IF(BI21="Ch¶y", IF(BF21="SÐt",IF(AA21&gt;=1.5,"Bïn sÐt","SÐt ch¶y"), IF(BF21="SÐt pha",IF(AA21&gt;=1,"Bïn sÐt pha","SÐt pha ch¶y"), IF(BF21="C¸t pha", IF(AA21&gt;=0.9,"Bïn c¸t pha","C¸t pha ch¶y")))),BF21&amp;" "&amp;BI21)</f>
        <v>SÐt dÎo ch¶y</v>
      </c>
      <c r="BF21" s="112" t="str">
        <f>IF((1&lt;=AE21)*AND(AE21&lt;7),"C¸t pha",IF((7&lt;=AE21)*AND(AE21&lt;=17),"SÐt pha", IF(17&lt;AE21,"SÐt")))</f>
        <v>SÐt</v>
      </c>
      <c r="BG21" s="112" t="str">
        <f>IF(AF21&lt;=0,"cøng",IF((0&lt;AF21)*AND(AF21&lt;=0.25),"Nöa cøng",IF((0.25&lt;AF21)*AND(AF21&lt;=0.5),"dÎo cøng", IF((0.5&lt;AF21)*AND(AF21&lt;=0.75),"dÎo mÒm",IF((0.75&lt;AF21)*AND(AF21&lt;=1),"dÎo ch¶y",IF(1&lt;AF21,"ch¶y"))))))</f>
        <v>dÎo ch¶y</v>
      </c>
      <c r="BH21" s="112" t="str">
        <f>IF(AF21&lt;=0,"R¾n",IF(AF21&lt;=1,"dÎo","ch¶y"))</f>
        <v>dÎo</v>
      </c>
      <c r="BI21" s="112" t="str">
        <f>IF(BF21="C¸t pha",BH21,BG21)</f>
        <v>dÎo ch¶y</v>
      </c>
      <c r="BK21" s="113">
        <f>AVERAGE(BK18:BK20)</f>
        <v>7.7446304219779174</v>
      </c>
      <c r="BL21" s="112" t="str">
        <f xml:space="preserve"> "biÕn d¹ng "  &amp;  IF(AN21&lt;=20,  "lín",IF(AN21&lt;=50,"h¬i lín",IF(AN21&lt;=100,"trung b×nh",IF(AN21&lt;150,"t­¬ng ®èi nhá",IF(AN21&lt;=300,"nhá",IF(AN21=500,"rÊt nhá","®Æc biÖt nhá"))))))</f>
        <v>biÕn d¹ng lín</v>
      </c>
      <c r="BM21" s="112" t="str">
        <f>"søc chÞu t¶i "&amp;  IF(AQ21 &lt;=0.5, "thÊp",IF(AQ21&lt;=1,"h¬i thÊp",IF(AQ21&lt;=1.5,"trung b×nh",IF(AQ21&lt;=2,"t­¬ng ®èi cao",IF(AQ21&lt;=3,"cao",IF(AQ21&lt;=5,"rÊt cao","®Æc biÖt cao"))))))</f>
        <v>søc chÞu t¶i h¬i thÊp</v>
      </c>
    </row>
    <row r="22" spans="1:65" s="100" customFormat="1" ht="29.25" customHeight="1" x14ac:dyDescent="0.2">
      <c r="A22" s="246" t="str">
        <f>"Gi¸ trÞ lín nhÊt líp "&amp;A18</f>
        <v>Gi¸ trÞ lín nhÊt líp 5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8"/>
      <c r="L22" s="249"/>
      <c r="M22" s="250"/>
      <c r="N22" s="250"/>
      <c r="O22" s="250">
        <f t="shared" ref="O22:AG22" si="8">MAX(O18:O20)</f>
        <v>0</v>
      </c>
      <c r="P22" s="250">
        <f t="shared" si="8"/>
        <v>0</v>
      </c>
      <c r="Q22" s="250">
        <f t="shared" si="8"/>
        <v>0</v>
      </c>
      <c r="R22" s="250">
        <f t="shared" si="8"/>
        <v>18.7</v>
      </c>
      <c r="S22" s="250">
        <f t="shared" si="8"/>
        <v>27.3</v>
      </c>
      <c r="T22" s="250">
        <f t="shared" si="8"/>
        <v>22.8</v>
      </c>
      <c r="U22" s="250">
        <f t="shared" si="8"/>
        <v>33.799999999999997</v>
      </c>
      <c r="V22" s="250">
        <f t="shared" si="8"/>
        <v>44.9</v>
      </c>
      <c r="W22" s="251">
        <f t="shared" si="8"/>
        <v>1.74</v>
      </c>
      <c r="X22" s="251">
        <f t="shared" si="8"/>
        <v>1.211699164345404</v>
      </c>
      <c r="Y22" s="251">
        <f t="shared" si="8"/>
        <v>2.73</v>
      </c>
      <c r="Z22" s="250">
        <f t="shared" si="8"/>
        <v>56.3</v>
      </c>
      <c r="AA22" s="252">
        <f t="shared" si="8"/>
        <v>1.286</v>
      </c>
      <c r="AB22" s="250">
        <f t="shared" si="8"/>
        <v>96</v>
      </c>
      <c r="AC22" s="250">
        <f t="shared" si="8"/>
        <v>46.5</v>
      </c>
      <c r="AD22" s="250">
        <f t="shared" si="8"/>
        <v>28.2</v>
      </c>
      <c r="AE22" s="250">
        <f t="shared" si="8"/>
        <v>18.400000000000002</v>
      </c>
      <c r="AF22" s="251">
        <f t="shared" si="8"/>
        <v>0.98351648351648369</v>
      </c>
      <c r="AG22" s="252">
        <f t="shared" si="8"/>
        <v>9.3666666666666676E-2</v>
      </c>
      <c r="AH22" s="253">
        <f t="shared" si="5"/>
        <v>7</v>
      </c>
      <c r="AI22" s="254">
        <f t="shared" si="6"/>
        <v>58.176623659281589</v>
      </c>
      <c r="AJ22" s="252">
        <f>MAX(AJ18:AJ20)</f>
        <v>0.29600000000000115</v>
      </c>
      <c r="AK22" s="252">
        <f>MAX(AK18:AK20)</f>
        <v>0.1720000000000006</v>
      </c>
      <c r="AL22" s="252">
        <f>MAX(AL18:AL20)</f>
        <v>0.11799999999999988</v>
      </c>
      <c r="AM22" s="252">
        <f>MAX(AM18:AM20)</f>
        <v>5.2000000000000046E-2</v>
      </c>
      <c r="AN22" s="255"/>
      <c r="AO22" s="255"/>
      <c r="AP22" s="255"/>
      <c r="AQ22" s="255"/>
      <c r="AR22" s="244"/>
      <c r="AT22" s="256"/>
      <c r="BK22" s="257">
        <f>MAX(BK18:BK20)</f>
        <v>7.9696103943213599</v>
      </c>
    </row>
    <row r="23" spans="1:65" s="100" customFormat="1" ht="29.25" customHeight="1" x14ac:dyDescent="0.2">
      <c r="A23" s="246" t="str">
        <f>"Gi¸ trÞ nhá nhÊt líp "&amp;A18</f>
        <v>Gi¸ trÞ nhá nhÊt líp 5</v>
      </c>
      <c r="B23" s="247"/>
      <c r="C23" s="247"/>
      <c r="D23" s="247"/>
      <c r="E23" s="247"/>
      <c r="F23" s="247"/>
      <c r="G23" s="247"/>
      <c r="H23" s="247"/>
      <c r="I23" s="247"/>
      <c r="J23" s="247"/>
      <c r="K23" s="248"/>
      <c r="L23" s="249"/>
      <c r="M23" s="250"/>
      <c r="N23" s="250"/>
      <c r="O23" s="250">
        <f t="shared" ref="O23:AG23" si="9">MIN(O18:O20)</f>
        <v>0</v>
      </c>
      <c r="P23" s="250">
        <f t="shared" si="9"/>
        <v>0</v>
      </c>
      <c r="Q23" s="250">
        <f t="shared" si="9"/>
        <v>0</v>
      </c>
      <c r="R23" s="250">
        <f t="shared" si="9"/>
        <v>17.5</v>
      </c>
      <c r="S23" s="250">
        <f t="shared" si="9"/>
        <v>26.3</v>
      </c>
      <c r="T23" s="250">
        <f t="shared" si="9"/>
        <v>21.5</v>
      </c>
      <c r="U23" s="250">
        <f t="shared" si="9"/>
        <v>32.200000000000003</v>
      </c>
      <c r="V23" s="250">
        <f t="shared" si="9"/>
        <v>43.6</v>
      </c>
      <c r="W23" s="251">
        <f t="shared" si="9"/>
        <v>1.73</v>
      </c>
      <c r="X23" s="251">
        <f t="shared" si="9"/>
        <v>1.1939268461007591</v>
      </c>
      <c r="Y23" s="251">
        <f t="shared" si="9"/>
        <v>2.72</v>
      </c>
      <c r="Z23" s="250">
        <f t="shared" si="9"/>
        <v>55.7</v>
      </c>
      <c r="AA23" s="252">
        <f t="shared" si="9"/>
        <v>1.256</v>
      </c>
      <c r="AB23" s="250">
        <f t="shared" si="9"/>
        <v>95</v>
      </c>
      <c r="AC23" s="250">
        <f t="shared" si="9"/>
        <v>44.8</v>
      </c>
      <c r="AD23" s="250">
        <f t="shared" si="9"/>
        <v>26.6</v>
      </c>
      <c r="AE23" s="250">
        <f t="shared" si="9"/>
        <v>18.199999999999996</v>
      </c>
      <c r="AF23" s="251">
        <f t="shared" si="9"/>
        <v>0.89130434782608692</v>
      </c>
      <c r="AG23" s="252">
        <f t="shared" si="9"/>
        <v>9.2999999999999999E-2</v>
      </c>
      <c r="AH23" s="253">
        <f t="shared" si="5"/>
        <v>7</v>
      </c>
      <c r="AI23" s="254">
        <f t="shared" si="6"/>
        <v>31.174219511368619</v>
      </c>
      <c r="AJ23" s="252">
        <f>MIN(AJ18:AJ20)</f>
        <v>0.27200000000000024</v>
      </c>
      <c r="AK23" s="252">
        <f>MIN(AK18:AK20)</f>
        <v>0.1639999999999997</v>
      </c>
      <c r="AL23" s="252">
        <f>MIN(AL18:AL20)</f>
        <v>0.11199999999999966</v>
      </c>
      <c r="AM23" s="252">
        <f>MIN(AM18:AM20)</f>
        <v>5.0000000000000044E-2</v>
      </c>
      <c r="AN23" s="255"/>
      <c r="AO23" s="255"/>
      <c r="AP23" s="255"/>
      <c r="AQ23" s="255"/>
      <c r="AR23" s="244"/>
      <c r="AT23" s="256"/>
      <c r="BK23" s="257">
        <f>MIN(BK18:BK20)</f>
        <v>7.519570325189477</v>
      </c>
    </row>
    <row r="24" spans="1:65" s="100" customFormat="1" ht="29.25" customHeight="1" x14ac:dyDescent="0.2">
      <c r="A24" s="268"/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70"/>
      <c r="N24" s="270"/>
      <c r="O24" s="271"/>
      <c r="P24" s="271"/>
      <c r="Q24" s="271"/>
      <c r="R24" s="271"/>
      <c r="S24" s="271"/>
      <c r="T24" s="271"/>
      <c r="U24" s="271"/>
      <c r="V24" s="271"/>
      <c r="W24" s="113"/>
      <c r="X24" s="113"/>
      <c r="Y24" s="113"/>
      <c r="Z24" s="271"/>
      <c r="AA24" s="272"/>
      <c r="AB24" s="271"/>
      <c r="AC24" s="271"/>
      <c r="AD24" s="271"/>
      <c r="AE24" s="271"/>
      <c r="AF24" s="113"/>
      <c r="AG24" s="272"/>
      <c r="AH24" s="273"/>
      <c r="AI24" s="274"/>
      <c r="AJ24" s="272"/>
      <c r="AK24" s="272"/>
      <c r="AL24" s="275"/>
      <c r="AM24" s="275"/>
      <c r="AN24" s="276"/>
      <c r="AO24" s="276"/>
      <c r="AP24" s="276"/>
      <c r="AQ24" s="276"/>
      <c r="AR24" s="277"/>
      <c r="AT24" s="256"/>
      <c r="BK24" s="257"/>
    </row>
    <row r="25" spans="1:65" s="99" customFormat="1" ht="29.25" customHeight="1" x14ac:dyDescent="0.2">
      <c r="A25" s="243">
        <v>6</v>
      </c>
      <c r="B25" s="89">
        <f>'[1]11'!$E$8</f>
        <v>11</v>
      </c>
      <c r="C25" s="89"/>
      <c r="D25" s="32" t="str">
        <f>'[1]11'!$E$7</f>
        <v>HK1-UD8</v>
      </c>
      <c r="E25" s="33"/>
      <c r="F25" s="33"/>
      <c r="G25" s="32" t="str">
        <f>'[1]11'!$E$9</f>
        <v>21,8-22,0</v>
      </c>
      <c r="H25" s="33"/>
      <c r="I25" s="33"/>
      <c r="J25" s="33"/>
      <c r="K25" s="34"/>
      <c r="L25" s="85"/>
      <c r="M25" s="90"/>
      <c r="N25" s="90"/>
      <c r="O25" s="90">
        <f>'[1]11'!$I$18</f>
        <v>0</v>
      </c>
      <c r="P25" s="90">
        <f>'[1]11'!$I$19</f>
        <v>0</v>
      </c>
      <c r="Q25" s="90">
        <f>'[1]11'!$I$20</f>
        <v>0</v>
      </c>
      <c r="R25" s="90">
        <f>'[1]11'!$I$21</f>
        <v>17.8</v>
      </c>
      <c r="S25" s="90">
        <f>'[1]11'!$I$22</f>
        <v>26.5</v>
      </c>
      <c r="T25" s="90">
        <f>'[1]11'!$I$23</f>
        <v>21</v>
      </c>
      <c r="U25" s="90">
        <f>'[1]11'!$I$24</f>
        <v>34.700000000000003</v>
      </c>
      <c r="V25" s="90">
        <f>'[1]11'!$G$12</f>
        <v>39.799999999999997</v>
      </c>
      <c r="W25" s="91">
        <f>'[1]11'!$AD$12</f>
        <v>1.79</v>
      </c>
      <c r="X25" s="91">
        <f>W25/(1+V25/100)</f>
        <v>1.2804005722460658</v>
      </c>
      <c r="Y25" s="91">
        <f>'[1]11'!$AH$12</f>
        <v>2.73</v>
      </c>
      <c r="Z25" s="90">
        <f>'[1]11'!$AI$12</f>
        <v>53.1</v>
      </c>
      <c r="AA25" s="92">
        <f>'[1]11'!$AL$12</f>
        <v>1.133</v>
      </c>
      <c r="AB25" s="90">
        <f>'[1]11'!$AK$12</f>
        <v>96</v>
      </c>
      <c r="AC25" s="90">
        <f>'[1]11'!$U$12</f>
        <v>46.7</v>
      </c>
      <c r="AD25" s="90">
        <f>'[1]11'!$V$12</f>
        <v>28.3</v>
      </c>
      <c r="AE25" s="90">
        <f>AC25-AD25</f>
        <v>18.400000000000002</v>
      </c>
      <c r="AF25" s="91">
        <f>'[1]11'!$X$12</f>
        <v>0.62499999999999978</v>
      </c>
      <c r="AG25" s="92">
        <f>'[1]11'!$AC$36</f>
        <v>0.11033333333333334</v>
      </c>
      <c r="AH25" s="93">
        <f t="shared" ref="AH25:AH30" si="10">INT(BK25)</f>
        <v>8</v>
      </c>
      <c r="AI25" s="94">
        <f t="shared" ref="AI25:AI30" si="11">(BK25-AH25)*60</f>
        <v>48.643979159094677</v>
      </c>
      <c r="AJ25" s="92"/>
      <c r="AK25" s="92">
        <f>'[1]11'!$U$40</f>
        <v>8.3999999999999631E-2</v>
      </c>
      <c r="AL25" s="92">
        <f>'[1]11'!$V$40</f>
        <v>6.4000000000000057E-2</v>
      </c>
      <c r="AM25" s="92">
        <f>'[1]11'!$W$40</f>
        <v>4.8000000000000043E-2</v>
      </c>
      <c r="AN25" s="95"/>
      <c r="AO25" s="95"/>
      <c r="AP25" s="95"/>
      <c r="AQ25" s="244"/>
      <c r="AR25" s="97" t="str">
        <f>BE25</f>
        <v>SÐt dÎo mÒm</v>
      </c>
      <c r="AS25" s="98">
        <v>1</v>
      </c>
      <c r="AU25" s="99" t="str">
        <f>"MÉu nµy cã "&amp;BM25&amp;", ®é " &amp; BL25</f>
        <v>MÉu nµy cã søc chÞu t¶i thÊp, ®é biÕn d¹ng lín</v>
      </c>
      <c r="AX25" s="99">
        <f>ROUND(1/4*PI()/(1/TAN(RADIANS(AH25+AI25/60))+RADIANS(AH25+AI25/60)-PI()/2),2)</f>
        <v>0.16</v>
      </c>
      <c r="AY25" s="99">
        <f>1+4*AX25</f>
        <v>1.6400000000000001</v>
      </c>
      <c r="AZ25" s="99">
        <f>ROUND(4*AX25*1/TAN(RADIANS((AH25+AI25/60))),2)</f>
        <v>4.13</v>
      </c>
      <c r="BA25" s="99">
        <f>ROUND((AX25+AY25)*W25/10+AG25*AZ25,2)</f>
        <v>0.78</v>
      </c>
      <c r="BB25" s="99">
        <f>IF(BF25="SÐT", 0.42, IF(BF25="SÐt pha", 0.62,IF(BF25="C¸t pha", 0.74, "Lo¹i ®Êt ?")))</f>
        <v>0.42</v>
      </c>
      <c r="BC25" s="100">
        <f>AS25</f>
        <v>1</v>
      </c>
      <c r="BD25" s="99">
        <f>ROUND(BB25*(1+AA25)/AM25*BC25,2)</f>
        <v>18.66</v>
      </c>
      <c r="BE25" s="99" t="str">
        <f>IF(BI25="Ch¶y", IF(BF25="SÐt",IF(AA25&gt;=1.5,"Bïn sÐt","SÐt ch¶y"), IF(BF25="SÐt pha",IF(AA25&gt;=1,"Bïn sÐt pha","SÐt pha ch¶y"), IF(BF25="C¸t pha", IF(AA25&gt;=0.9,"Bïn c¸t pha","C¸t pha ch¶y")))),BF25&amp;" "&amp;BI25)</f>
        <v>SÐt dÎo mÒm</v>
      </c>
      <c r="BF25" s="99" t="str">
        <f>IF((1&lt;=AE25)*AND(AE25&lt;7),"C¸t pha",IF((7&lt;=AE25)*AND(AE25&lt;=17),"SÐt pha", IF(17&lt;AE25,"SÐt")))</f>
        <v>SÐt</v>
      </c>
      <c r="BG25" s="99" t="str">
        <f>IF(AF25&lt;=0,"cøng",IF((0&lt;AF25)*AND(AF25&lt;=0.25),"Nöa cøng",IF((0.25&lt;AF25)*AND(AF25&lt;=0.5),"dÎo cøng", IF((0.5&lt;AF25)*AND(AF25&lt;=0.75),"dÎo mÒm",IF((0.75&lt;AF25)*AND(AF25&lt;=1),"dÎo ch¶y",IF(1&lt;AF25,"ch¶y"))))))</f>
        <v>dÎo mÒm</v>
      </c>
      <c r="BH25" s="99" t="str">
        <f>IF(AF25&lt;=0,"R¾n",IF(AF25&lt;=1,"dÎo","ch¶y"))</f>
        <v>dÎo</v>
      </c>
      <c r="BI25" s="99" t="str">
        <f>IF(BF25="C¸t pha",BH25,BG25)</f>
        <v>dÎo mÒm</v>
      </c>
      <c r="BJ25" s="101"/>
      <c r="BK25" s="101">
        <f>'[1]11'!$AC$35</f>
        <v>8.8107329859849113</v>
      </c>
      <c r="BL25" s="99" t="str">
        <f>"biÕn d¹ng "&amp;IF(AN25&lt;=20,"lín",IF(AN25&lt;=50,"h¬I lín",IF(AN25&lt;=100,"trung b×nh",IF(AN25&lt;150,"t­¬ng ®èi nhá",IF(AN25&lt;=300,"Nhá",IF(AN25=500,"rÊt nhá","®Æc biÖt nhá" ))))))</f>
        <v>biÕn d¹ng lín</v>
      </c>
      <c r="BM25" s="99" t="str">
        <f>"søc chÞu t¶i "&amp;  IF(AQ25&lt;=0.5,"thÊp",IF(AQ25&lt;=1,"h¬I thÊp",IF(AQ25&lt;=1.5,"trung b×nh",IF(AQ25&lt;=2,"t­¬ng ®èi cao",IF(AQ25&lt;=3,"cao",IF(AQ25&lt;=5,"rÊt cao","®Æc biÖt cao"))))))</f>
        <v>søc chÞu t¶i thÊp</v>
      </c>
    </row>
    <row r="26" spans="1:65" s="99" customFormat="1" ht="29.25" customHeight="1" x14ac:dyDescent="0.2">
      <c r="A26" s="245"/>
      <c r="B26" s="89">
        <f>'[1]12'!$E$8</f>
        <v>12</v>
      </c>
      <c r="C26" s="89"/>
      <c r="D26" s="32" t="str">
        <f>'[1]12'!$E$7</f>
        <v>HK1-UD9</v>
      </c>
      <c r="E26" s="33"/>
      <c r="F26" s="33"/>
      <c r="G26" s="32" t="str">
        <f>'[1]12'!$E$9</f>
        <v>23,8-24,0</v>
      </c>
      <c r="H26" s="33"/>
      <c r="I26" s="33"/>
      <c r="J26" s="33"/>
      <c r="K26" s="34"/>
      <c r="L26" s="85"/>
      <c r="M26" s="90"/>
      <c r="N26" s="90"/>
      <c r="O26" s="90">
        <f>'[1]12'!$I$18</f>
        <v>0</v>
      </c>
      <c r="P26" s="90">
        <f>'[1]12'!$I$19</f>
        <v>0</v>
      </c>
      <c r="Q26" s="90">
        <f>'[1]12'!$I$20</f>
        <v>0</v>
      </c>
      <c r="R26" s="90">
        <f>'[1]12'!$I$21</f>
        <v>17.899999999999999</v>
      </c>
      <c r="S26" s="90">
        <f>'[1]12'!$I$22</f>
        <v>25.3</v>
      </c>
      <c r="T26" s="90">
        <f>'[1]12'!$I$23</f>
        <v>21.9</v>
      </c>
      <c r="U26" s="90">
        <f>'[1]12'!$I$24</f>
        <v>34.9</v>
      </c>
      <c r="V26" s="90">
        <f>'[1]12'!$G$12</f>
        <v>39</v>
      </c>
      <c r="W26" s="91">
        <f>'[1]12'!$AD$12</f>
        <v>1.81</v>
      </c>
      <c r="X26" s="91">
        <f>W26/(1+V26/100)</f>
        <v>1.3021582733812949</v>
      </c>
      <c r="Y26" s="91">
        <f>'[1]12'!$AH$12</f>
        <v>2.74</v>
      </c>
      <c r="Z26" s="90">
        <f>'[1]12'!$AI$12</f>
        <v>52.6</v>
      </c>
      <c r="AA26" s="92">
        <f>'[1]12'!$AL$12</f>
        <v>1.1080000000000001</v>
      </c>
      <c r="AB26" s="90">
        <f>'[1]12'!$AK$12</f>
        <v>96</v>
      </c>
      <c r="AC26" s="90">
        <f>'[1]12'!$U$12</f>
        <v>46.9</v>
      </c>
      <c r="AD26" s="90">
        <f>'[1]12'!$V$12</f>
        <v>28.4</v>
      </c>
      <c r="AE26" s="90">
        <f>AC26-AD26</f>
        <v>18.5</v>
      </c>
      <c r="AF26" s="91">
        <f>'[1]12'!$X$12</f>
        <v>0.572972972972973</v>
      </c>
      <c r="AG26" s="92">
        <f>'[1]12'!$AC$36</f>
        <v>9.8666666666666708E-2</v>
      </c>
      <c r="AH26" s="93">
        <f t="shared" si="10"/>
        <v>9</v>
      </c>
      <c r="AI26" s="94">
        <f t="shared" si="11"/>
        <v>2.0641561283548171</v>
      </c>
      <c r="AJ26" s="92"/>
      <c r="AK26" s="92">
        <f>'[1]12'!$U$40</f>
        <v>7.5999999999999623E-2</v>
      </c>
      <c r="AL26" s="92">
        <f>'[1]12'!$V$40</f>
        <v>6.2000000000000277E-2</v>
      </c>
      <c r="AM26" s="92">
        <f>'[1]12'!$W$40</f>
        <v>3.9999999999999925E-2</v>
      </c>
      <c r="AN26" s="95"/>
      <c r="AO26" s="95"/>
      <c r="AP26" s="95"/>
      <c r="AQ26" s="244"/>
      <c r="AR26" s="97" t="str">
        <f>BE26</f>
        <v>SÐt dÎo mÒm</v>
      </c>
      <c r="AS26" s="98">
        <v>1</v>
      </c>
      <c r="AU26" s="99" t="str">
        <f>"MÉu nµy cã "&amp;BM26&amp;", ®é " &amp; BL26</f>
        <v>MÉu nµy cã søc chÞu t¶i thÊp, ®é biÕn d¹ng lín</v>
      </c>
      <c r="AX26" s="99">
        <f>ROUND(1/4*PI()/(1/TAN(RADIANS(AH26+AI26/60))+RADIANS(AH26+AI26/60)-PI()/2),2)</f>
        <v>0.16</v>
      </c>
      <c r="AY26" s="99">
        <f>1+4*AX26</f>
        <v>1.6400000000000001</v>
      </c>
      <c r="AZ26" s="99">
        <f>ROUND(4*AX26*1/TAN(RADIANS((AH26+AI26/60))),2)</f>
        <v>4.03</v>
      </c>
      <c r="BA26" s="99">
        <f>ROUND((AX26+AY26)*W26/10+AG26*AZ26,2)</f>
        <v>0.72</v>
      </c>
      <c r="BB26" s="99">
        <f>IF(BF26="SÐT", 0.42, IF(BF26="SÐt pha", 0.62,IF(BF26="C¸t pha", 0.74, "Lo¹i ®Êt ?")))</f>
        <v>0.42</v>
      </c>
      <c r="BC26" s="100">
        <f>AS26</f>
        <v>1</v>
      </c>
      <c r="BD26" s="99">
        <f>ROUND(BB26*(1+AA26)/AM26*BC26,2)</f>
        <v>22.13</v>
      </c>
      <c r="BE26" s="99" t="str">
        <f>IF(BI26="Ch¶y", IF(BF26="SÐt",IF(AA26&gt;=1.5,"Bïn sÐt","SÐt ch¶y"), IF(BF26="SÐt pha",IF(AA26&gt;=1,"Bïn sÐt pha","SÐt pha ch¶y"), IF(BF26="C¸t pha", IF(AA26&gt;=0.9,"Bïn c¸t pha","C¸t pha ch¶y")))),BF26&amp;" "&amp;BI26)</f>
        <v>SÐt dÎo mÒm</v>
      </c>
      <c r="BF26" s="99" t="str">
        <f>IF((1&lt;=AE26)*AND(AE26&lt;7),"C¸t pha",IF((7&lt;=AE26)*AND(AE26&lt;=17),"SÐt pha", IF(17&lt;AE26,"SÐt")))</f>
        <v>SÐt</v>
      </c>
      <c r="BG26" s="99" t="str">
        <f>IF(AF26&lt;=0,"cøng",IF((0&lt;AF26)*AND(AF26&lt;=0.25),"Nöa cøng",IF((0.25&lt;AF26)*AND(AF26&lt;=0.5),"dÎo cøng", IF((0.5&lt;AF26)*AND(AF26&lt;=0.75),"dÎo mÒm",IF((0.75&lt;AF26)*AND(AF26&lt;=1),"dÎo ch¶y",IF(1&lt;AF26,"ch¶y"))))))</f>
        <v>dÎo mÒm</v>
      </c>
      <c r="BH26" s="99" t="str">
        <f>IF(AF26&lt;=0,"R¾n",IF(AF26&lt;=1,"dÎo","ch¶y"))</f>
        <v>dÎo</v>
      </c>
      <c r="BI26" s="99" t="str">
        <f>IF(BF26="C¸t pha",BH26,BG26)</f>
        <v>dÎo mÒm</v>
      </c>
      <c r="BJ26" s="101"/>
      <c r="BK26" s="101">
        <f>'[1]12'!$AC$35</f>
        <v>9.034402602139247</v>
      </c>
      <c r="BL26" s="99" t="str">
        <f>"biÕn d¹ng "&amp;IF(AN26&lt;=20,"lín",IF(AN26&lt;=50,"h¬I lín",IF(AN26&lt;=100,"trung b×nh",IF(AN26&lt;150,"t­¬ng ®èi nhá",IF(AN26&lt;=300,"Nhá",IF(AN26=500,"rÊt nhá","®Æc biÖt nhá" ))))))</f>
        <v>biÕn d¹ng lín</v>
      </c>
      <c r="BM26" s="99" t="str">
        <f>"søc chÞu t¶i "&amp;  IF(AQ26&lt;=0.5,"thÊp",IF(AQ26&lt;=1,"h¬I thÊp",IF(AQ26&lt;=1.5,"trung b×nh",IF(AQ26&lt;=2,"t­¬ng ®èi cao",IF(AQ26&lt;=3,"cao",IF(AQ26&lt;=5,"rÊt cao","®Æc biÖt cao"))))))</f>
        <v>søc chÞu t¶i thÊp</v>
      </c>
    </row>
    <row r="27" spans="1:65" s="99" customFormat="1" ht="29.25" customHeight="1" thickBot="1" x14ac:dyDescent="0.25">
      <c r="A27" s="245"/>
      <c r="B27" s="89">
        <f>'[1]13'!$E$8</f>
        <v>13</v>
      </c>
      <c r="C27" s="89"/>
      <c r="D27" s="32" t="str">
        <f>'[1]13'!$E$7</f>
        <v>HK1-UD10</v>
      </c>
      <c r="E27" s="33"/>
      <c r="F27" s="33"/>
      <c r="G27" s="32" t="str">
        <f>'[1]13'!$E$9</f>
        <v>25,8-26,0</v>
      </c>
      <c r="H27" s="33"/>
      <c r="I27" s="33"/>
      <c r="J27" s="33"/>
      <c r="K27" s="34"/>
      <c r="L27" s="85"/>
      <c r="M27" s="90"/>
      <c r="N27" s="90"/>
      <c r="O27" s="90">
        <f>'[1]13'!$I$18</f>
        <v>0</v>
      </c>
      <c r="P27" s="90">
        <f>'[1]13'!$I$19</f>
        <v>0</v>
      </c>
      <c r="Q27" s="90">
        <f>'[1]13'!$I$20</f>
        <v>0</v>
      </c>
      <c r="R27" s="90">
        <f>'[1]13'!$I$21</f>
        <v>14.6</v>
      </c>
      <c r="S27" s="90">
        <f>'[1]13'!$I$22</f>
        <v>26.3</v>
      </c>
      <c r="T27" s="90">
        <f>'[1]13'!$I$23</f>
        <v>24.2</v>
      </c>
      <c r="U27" s="90">
        <f>'[1]13'!$I$24</f>
        <v>34.9</v>
      </c>
      <c r="V27" s="90">
        <f>'[1]13'!$G$12</f>
        <v>39.299999999999997</v>
      </c>
      <c r="W27" s="91">
        <f>'[1]13'!$AD$12</f>
        <v>1.81</v>
      </c>
      <c r="X27" s="91">
        <f>W27/(1+V27/100)</f>
        <v>1.299353912419239</v>
      </c>
      <c r="Y27" s="91">
        <f>'[1]13'!$AH$12</f>
        <v>2.74</v>
      </c>
      <c r="Z27" s="90">
        <f>'[1]13'!$AI$12</f>
        <v>52.6</v>
      </c>
      <c r="AA27" s="92">
        <f>'[1]13'!$AL$12</f>
        <v>1.1080000000000001</v>
      </c>
      <c r="AB27" s="90">
        <f>'[1]13'!$AK$12</f>
        <v>97</v>
      </c>
      <c r="AC27" s="90">
        <f>'[1]13'!$U$12</f>
        <v>46.9</v>
      </c>
      <c r="AD27" s="90">
        <f>'[1]13'!$V$12</f>
        <v>28.3</v>
      </c>
      <c r="AE27" s="90">
        <f>AC27-AD27</f>
        <v>18.599999999999998</v>
      </c>
      <c r="AF27" s="91">
        <f>'[1]13'!$X$12</f>
        <v>0.59139784946236551</v>
      </c>
      <c r="AG27" s="92">
        <f>'[1]13'!$AC$36</f>
        <v>0.10399999999999998</v>
      </c>
      <c r="AH27" s="93">
        <f t="shared" si="10"/>
        <v>8</v>
      </c>
      <c r="AI27" s="94">
        <f t="shared" si="11"/>
        <v>48.643979159094677</v>
      </c>
      <c r="AJ27" s="92"/>
      <c r="AK27" s="92">
        <f>'[1]13'!$U$40</f>
        <v>8.3999999999999631E-2</v>
      </c>
      <c r="AL27" s="92">
        <f>'[1]13'!$V$40</f>
        <v>6.6000000000000281E-2</v>
      </c>
      <c r="AM27" s="92">
        <f>'[1]13'!$W$40</f>
        <v>4.0999999999999925E-2</v>
      </c>
      <c r="AN27" s="95"/>
      <c r="AO27" s="95"/>
      <c r="AP27" s="95"/>
      <c r="AQ27" s="244"/>
      <c r="AR27" s="97" t="str">
        <f>BE27</f>
        <v>SÐt dÎo mÒm</v>
      </c>
      <c r="AS27" s="98">
        <v>1</v>
      </c>
      <c r="AU27" s="99" t="str">
        <f>"MÉu nµy cã "&amp;BM27&amp;", ®é " &amp; BL27</f>
        <v>MÉu nµy cã søc chÞu t¶i thÊp, ®é biÕn d¹ng lín</v>
      </c>
      <c r="AX27" s="99">
        <f>ROUND(1/4*PI()/(1/TAN(RADIANS(AH27+AI27/60))+RADIANS(AH27+AI27/60)-PI()/2),2)</f>
        <v>0.16</v>
      </c>
      <c r="AY27" s="99">
        <f>1+4*AX27</f>
        <v>1.6400000000000001</v>
      </c>
      <c r="AZ27" s="99">
        <f>ROUND(4*AX27*1/TAN(RADIANS((AH27+AI27/60))),2)</f>
        <v>4.13</v>
      </c>
      <c r="BA27" s="99">
        <f>ROUND((AX27+AY27)*W27/10+AG27*AZ27,2)</f>
        <v>0.76</v>
      </c>
      <c r="BB27" s="99">
        <f>IF(BF27="SÐT", 0.42, IF(BF27="SÐt pha", 0.62,IF(BF27="C¸t pha", 0.74, "Lo¹i ®Êt ?")))</f>
        <v>0.42</v>
      </c>
      <c r="BC27" s="100">
        <f>AS27</f>
        <v>1</v>
      </c>
      <c r="BD27" s="99">
        <f>ROUND(BB27*(1+AA27)/AM27*BC27,2)</f>
        <v>21.59</v>
      </c>
      <c r="BE27" s="99" t="str">
        <f>IF(BI27="Ch¶y", IF(BF27="SÐt",IF(AA27&gt;=1.5,"Bïn sÐt","SÐt ch¶y"), IF(BF27="SÐt pha",IF(AA27&gt;=1,"Bïn sÐt pha","SÐt pha ch¶y"), IF(BF27="C¸t pha", IF(AA27&gt;=0.9,"Bïn c¸t pha","C¸t pha ch¶y")))),BF27&amp;" "&amp;BI27)</f>
        <v>SÐt dÎo mÒm</v>
      </c>
      <c r="BF27" s="99" t="str">
        <f>IF((1&lt;=AE27)*AND(AE27&lt;7),"C¸t pha",IF((7&lt;=AE27)*AND(AE27&lt;=17),"SÐt pha", IF(17&lt;AE27,"SÐt")))</f>
        <v>SÐt</v>
      </c>
      <c r="BG27" s="99" t="str">
        <f>IF(AF27&lt;=0,"cøng",IF((0&lt;AF27)*AND(AF27&lt;=0.25),"Nöa cøng",IF((0.25&lt;AF27)*AND(AF27&lt;=0.5),"dÎo cøng", IF((0.5&lt;AF27)*AND(AF27&lt;=0.75),"dÎo mÒm",IF((0.75&lt;AF27)*AND(AF27&lt;=1),"dÎo ch¶y",IF(1&lt;AF27,"ch¶y"))))))</f>
        <v>dÎo mÒm</v>
      </c>
      <c r="BH27" s="99" t="str">
        <f>IF(AF27&lt;=0,"R¾n",IF(AF27&lt;=1,"dÎo","ch¶y"))</f>
        <v>dÎo</v>
      </c>
      <c r="BI27" s="99" t="str">
        <f>IF(BF27="C¸t pha",BH27,BG27)</f>
        <v>dÎo mÒm</v>
      </c>
      <c r="BJ27" s="101"/>
      <c r="BK27" s="101">
        <f>'[1]13'!$AC$35</f>
        <v>8.8107329859849113</v>
      </c>
      <c r="BL27" s="99" t="str">
        <f>"biÕn d¹ng "&amp;IF(AN27&lt;=20,"lín",IF(AN27&lt;=50,"h¬I lín",IF(AN27&lt;=100,"trung b×nh",IF(AN27&lt;150,"t­¬ng ®èi nhá",IF(AN27&lt;=300,"Nhá",IF(AN27=500,"rÊt nhá","®Æc biÖt nhá" ))))))</f>
        <v>biÕn d¹ng lín</v>
      </c>
      <c r="BM27" s="99" t="str">
        <f>"søc chÞu t¶i "&amp;  IF(AQ27&lt;=0.5,"thÊp",IF(AQ27&lt;=1,"h¬I thÊp",IF(AQ27&lt;=1.5,"trung b×nh",IF(AQ27&lt;=2,"t­¬ng ®èi cao",IF(AQ27&lt;=3,"cao",IF(AQ27&lt;=5,"rÊt cao","®Æc biÖt cao"))))))</f>
        <v>søc chÞu t¶i thÊp</v>
      </c>
    </row>
    <row r="28" spans="1:65" s="112" customFormat="1" ht="29.25" customHeight="1" x14ac:dyDescent="0.2">
      <c r="A28" s="102" t="str">
        <f>"Gi¸ trÞ trung b×nh líp "&amp;A25</f>
        <v>Gi¸ trÞ trung b×nh líp 6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4"/>
      <c r="L28" s="105"/>
      <c r="M28" s="106"/>
      <c r="N28" s="106"/>
      <c r="O28" s="106">
        <f t="shared" ref="O28:AG28" si="12">AVERAGE(O25:O27)</f>
        <v>0</v>
      </c>
      <c r="P28" s="106">
        <f t="shared" si="12"/>
        <v>0</v>
      </c>
      <c r="Q28" s="106">
        <f t="shared" si="12"/>
        <v>0</v>
      </c>
      <c r="R28" s="106">
        <f t="shared" si="12"/>
        <v>16.766666666666669</v>
      </c>
      <c r="S28" s="106">
        <f t="shared" si="12"/>
        <v>26.033333333333331</v>
      </c>
      <c r="T28" s="106">
        <f t="shared" si="12"/>
        <v>22.366666666666664</v>
      </c>
      <c r="U28" s="106">
        <f t="shared" si="12"/>
        <v>34.833333333333336</v>
      </c>
      <c r="V28" s="106">
        <f t="shared" si="12"/>
        <v>39.366666666666667</v>
      </c>
      <c r="W28" s="107">
        <f t="shared" si="12"/>
        <v>1.8033333333333335</v>
      </c>
      <c r="X28" s="107">
        <f t="shared" si="12"/>
        <v>1.2939709193488664</v>
      </c>
      <c r="Y28" s="107">
        <f t="shared" si="12"/>
        <v>2.7366666666666668</v>
      </c>
      <c r="Z28" s="106">
        <f t="shared" si="12"/>
        <v>52.766666666666673</v>
      </c>
      <c r="AA28" s="108">
        <f t="shared" si="12"/>
        <v>1.1163333333333334</v>
      </c>
      <c r="AB28" s="106">
        <f t="shared" si="12"/>
        <v>96.333333333333329</v>
      </c>
      <c r="AC28" s="106">
        <f t="shared" si="12"/>
        <v>46.833333333333336</v>
      </c>
      <c r="AD28" s="106">
        <f t="shared" si="12"/>
        <v>28.333333333333332</v>
      </c>
      <c r="AE28" s="106">
        <f t="shared" si="12"/>
        <v>18.5</v>
      </c>
      <c r="AF28" s="107">
        <f t="shared" si="12"/>
        <v>0.59645694081177947</v>
      </c>
      <c r="AG28" s="108">
        <f t="shared" si="12"/>
        <v>0.10433333333333335</v>
      </c>
      <c r="AH28" s="109">
        <f t="shared" si="10"/>
        <v>8</v>
      </c>
      <c r="AI28" s="110">
        <f t="shared" si="11"/>
        <v>53.117371482181461</v>
      </c>
      <c r="AJ28" s="108"/>
      <c r="AK28" s="108">
        <f>AVERAGE(AK25:AK27)</f>
        <v>8.1333333333332966E-2</v>
      </c>
      <c r="AL28" s="108">
        <f>AVERAGE(AL25:AL27)</f>
        <v>6.4000000000000209E-2</v>
      </c>
      <c r="AM28" s="108">
        <f>AVERAGE(AM25:AM27)</f>
        <v>4.2999999999999962E-2</v>
      </c>
      <c r="AN28" s="106"/>
      <c r="AO28" s="106">
        <f>BD28</f>
        <v>48.61</v>
      </c>
      <c r="AP28" s="106"/>
      <c r="AQ28" s="107">
        <f>BA28</f>
        <v>0.75</v>
      </c>
      <c r="AR28" s="111" t="str">
        <f>BE28</f>
        <v>SÐt dÎo mÒm</v>
      </c>
      <c r="AS28" s="98">
        <v>3.5</v>
      </c>
      <c r="AT28" s="98"/>
      <c r="AU28" s="98" t="str">
        <f>"Líp nµy cã "&amp;BM28&amp;", ®é " &amp; BL28</f>
        <v>Líp nµy cã søc chÞu t¶i h¬i thÊp, ®é biÕn d¹ng lín</v>
      </c>
      <c r="AV28" s="98"/>
      <c r="AW28" s="98"/>
      <c r="AX28" s="112">
        <f>ROUND(1/4*PI()/(1/TAN(RADIANS(AH28+AI28/60))+RADIANS(AH28+AI28/60)-PI()/2),2)</f>
        <v>0.16</v>
      </c>
      <c r="AY28" s="112">
        <f>1+4*AX28</f>
        <v>1.6400000000000001</v>
      </c>
      <c r="AZ28" s="112">
        <f>ROUND(4*AX28*1/TAN(RADIANS((AH28+AI28/60))),2)</f>
        <v>4.09</v>
      </c>
      <c r="BA28" s="112">
        <f>ROUND((AX28+AY28)*W28/10+AG28*AZ28,2)</f>
        <v>0.75</v>
      </c>
      <c r="BB28" s="112">
        <f>IF(BF28="SÐT", 0.42, IF(BF28="SÐt pha", 0.62,IF(BF28="C¸t pha", 0.74, "Lo¹i ®Êt ?")))</f>
        <v>0.42</v>
      </c>
      <c r="BC28" s="112">
        <f>AS28</f>
        <v>3.5</v>
      </c>
      <c r="BD28" s="112">
        <f>ROUND(BB28*(1+AA28)/AL28*BC28,2)</f>
        <v>48.61</v>
      </c>
      <c r="BE28" s="112" t="str">
        <f>IF(BI28="Ch¶y", IF(BF28="SÐt",IF(AA28&gt;=1.5,"Bïn sÐt","SÐt ch¶y"), IF(BF28="SÐt pha",IF(AA28&gt;=1,"Bïn sÐt pha","SÐt pha ch¶y"), IF(BF28="C¸t pha", IF(AA28&gt;=0.9,"Bïn c¸t pha","C¸t pha ch¶y")))),BF28&amp;" "&amp;BI28)</f>
        <v>SÐt dÎo mÒm</v>
      </c>
      <c r="BF28" s="112" t="str">
        <f>IF((1&lt;=AE28)*AND(AE28&lt;7),"C¸t pha",IF((7&lt;=AE28)*AND(AE28&lt;=17),"SÐt pha", IF(17&lt;AE28,"SÐt")))</f>
        <v>SÐt</v>
      </c>
      <c r="BG28" s="112" t="str">
        <f>IF(AF28&lt;=0,"cøng",IF((0&lt;AF28)*AND(AF28&lt;=0.25),"Nöa cøng",IF((0.25&lt;AF28)*AND(AF28&lt;=0.5),"dÎo cøng", IF((0.5&lt;AF28)*AND(AF28&lt;=0.75),"dÎo mÒm",IF((0.75&lt;AF28)*AND(AF28&lt;=1),"dÎo ch¶y",IF(1&lt;AF28,"ch¶y"))))))</f>
        <v>dÎo mÒm</v>
      </c>
      <c r="BH28" s="112" t="str">
        <f>IF(AF28&lt;=0,"R¾n",IF(AF28&lt;=1,"dÎo","ch¶y"))</f>
        <v>dÎo</v>
      </c>
      <c r="BI28" s="112" t="str">
        <f>IF(BF28="C¸t pha",BH28,BG28)</f>
        <v>dÎo mÒm</v>
      </c>
      <c r="BK28" s="113">
        <f>AVERAGE(BK25:BK27)</f>
        <v>8.8852895247030244</v>
      </c>
      <c r="BL28" s="112" t="str">
        <f xml:space="preserve"> "biÕn d¹ng "  &amp;  IF(AN28&lt;=20,  "lín",IF(AN28&lt;=50,"h¬i lín",IF(AN28&lt;=100,"trung b×nh",IF(AN28&lt;150,"t­¬ng ®èi nhá",IF(AN28&lt;=300,"nhá",IF(AN28=500,"rÊt nhá","®Æc biÖt nhá"))))))</f>
        <v>biÕn d¹ng lín</v>
      </c>
      <c r="BM28" s="112" t="str">
        <f>"søc chÞu t¶i "&amp;  IF(AQ28 &lt;=0.5, "thÊp",IF(AQ28&lt;=1,"h¬i thÊp",IF(AQ28&lt;=1.5,"trung b×nh",IF(AQ28&lt;=2,"t­¬ng ®èi cao",IF(AQ28&lt;=3,"cao",IF(AQ28&lt;=5,"rÊt cao","®Æc biÖt cao"))))))</f>
        <v>søc chÞu t¶i h¬i thÊp</v>
      </c>
    </row>
    <row r="29" spans="1:65" s="100" customFormat="1" ht="29.25" customHeight="1" x14ac:dyDescent="0.2">
      <c r="A29" s="246" t="str">
        <f>"Gi¸ trÞ lín nhÊt líp "&amp;A25</f>
        <v>Gi¸ trÞ lín nhÊt líp 6</v>
      </c>
      <c r="B29" s="247"/>
      <c r="C29" s="247"/>
      <c r="D29" s="247"/>
      <c r="E29" s="247"/>
      <c r="F29" s="247"/>
      <c r="G29" s="247"/>
      <c r="H29" s="247"/>
      <c r="I29" s="247"/>
      <c r="J29" s="247"/>
      <c r="K29" s="248"/>
      <c r="L29" s="249"/>
      <c r="M29" s="250"/>
      <c r="N29" s="250"/>
      <c r="O29" s="250">
        <f t="shared" ref="O29:AG29" si="13">MAX(O25:O27)</f>
        <v>0</v>
      </c>
      <c r="P29" s="250">
        <f t="shared" si="13"/>
        <v>0</v>
      </c>
      <c r="Q29" s="250">
        <f t="shared" si="13"/>
        <v>0</v>
      </c>
      <c r="R29" s="250">
        <f t="shared" si="13"/>
        <v>17.899999999999999</v>
      </c>
      <c r="S29" s="250">
        <f t="shared" si="13"/>
        <v>26.5</v>
      </c>
      <c r="T29" s="250">
        <f t="shared" si="13"/>
        <v>24.2</v>
      </c>
      <c r="U29" s="250">
        <f t="shared" si="13"/>
        <v>34.9</v>
      </c>
      <c r="V29" s="250">
        <f t="shared" si="13"/>
        <v>39.799999999999997</v>
      </c>
      <c r="W29" s="251">
        <f t="shared" si="13"/>
        <v>1.81</v>
      </c>
      <c r="X29" s="251">
        <f t="shared" si="13"/>
        <v>1.3021582733812949</v>
      </c>
      <c r="Y29" s="251">
        <f t="shared" si="13"/>
        <v>2.74</v>
      </c>
      <c r="Z29" s="250">
        <f t="shared" si="13"/>
        <v>53.1</v>
      </c>
      <c r="AA29" s="252">
        <f t="shared" si="13"/>
        <v>1.133</v>
      </c>
      <c r="AB29" s="250">
        <f t="shared" si="13"/>
        <v>97</v>
      </c>
      <c r="AC29" s="250">
        <f t="shared" si="13"/>
        <v>46.9</v>
      </c>
      <c r="AD29" s="250">
        <f t="shared" si="13"/>
        <v>28.4</v>
      </c>
      <c r="AE29" s="250">
        <f t="shared" si="13"/>
        <v>18.599999999999998</v>
      </c>
      <c r="AF29" s="251">
        <f t="shared" si="13"/>
        <v>0.62499999999999978</v>
      </c>
      <c r="AG29" s="252">
        <f t="shared" si="13"/>
        <v>0.11033333333333334</v>
      </c>
      <c r="AH29" s="253">
        <f t="shared" si="10"/>
        <v>9</v>
      </c>
      <c r="AI29" s="254">
        <f t="shared" si="11"/>
        <v>2.0641561283548171</v>
      </c>
      <c r="AJ29" s="252"/>
      <c r="AK29" s="252">
        <f>MAX(AK25:AK27)</f>
        <v>8.3999999999999631E-2</v>
      </c>
      <c r="AL29" s="252">
        <f>MAX(AL25:AL27)</f>
        <v>6.6000000000000281E-2</v>
      </c>
      <c r="AM29" s="252">
        <f>MAX(AM25:AM27)</f>
        <v>4.8000000000000043E-2</v>
      </c>
      <c r="AN29" s="255"/>
      <c r="AO29" s="255"/>
      <c r="AP29" s="255"/>
      <c r="AQ29" s="255"/>
      <c r="AR29" s="244"/>
      <c r="AT29" s="256"/>
      <c r="BK29" s="257">
        <f>MAX(BK25:BK27)</f>
        <v>9.034402602139247</v>
      </c>
    </row>
    <row r="30" spans="1:65" s="100" customFormat="1" ht="29.25" customHeight="1" x14ac:dyDescent="0.2">
      <c r="A30" s="246" t="str">
        <f>"Gi¸ trÞ nhá nhÊt líp "&amp;A25</f>
        <v>Gi¸ trÞ nhá nhÊt líp 6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8"/>
      <c r="L30" s="249"/>
      <c r="M30" s="250"/>
      <c r="N30" s="250"/>
      <c r="O30" s="250">
        <f t="shared" ref="O30:AG30" si="14">MIN(O25:O27)</f>
        <v>0</v>
      </c>
      <c r="P30" s="250">
        <f t="shared" si="14"/>
        <v>0</v>
      </c>
      <c r="Q30" s="250">
        <f t="shared" si="14"/>
        <v>0</v>
      </c>
      <c r="R30" s="250">
        <f t="shared" si="14"/>
        <v>14.6</v>
      </c>
      <c r="S30" s="250">
        <f t="shared" si="14"/>
        <v>25.3</v>
      </c>
      <c r="T30" s="250">
        <f t="shared" si="14"/>
        <v>21</v>
      </c>
      <c r="U30" s="250">
        <f t="shared" si="14"/>
        <v>34.700000000000003</v>
      </c>
      <c r="V30" s="250">
        <f t="shared" si="14"/>
        <v>39</v>
      </c>
      <c r="W30" s="251">
        <f t="shared" si="14"/>
        <v>1.79</v>
      </c>
      <c r="X30" s="251">
        <f t="shared" si="14"/>
        <v>1.2804005722460658</v>
      </c>
      <c r="Y30" s="251">
        <f t="shared" si="14"/>
        <v>2.73</v>
      </c>
      <c r="Z30" s="250">
        <f t="shared" si="14"/>
        <v>52.6</v>
      </c>
      <c r="AA30" s="252">
        <f t="shared" si="14"/>
        <v>1.1080000000000001</v>
      </c>
      <c r="AB30" s="250">
        <f t="shared" si="14"/>
        <v>96</v>
      </c>
      <c r="AC30" s="250">
        <f t="shared" si="14"/>
        <v>46.7</v>
      </c>
      <c r="AD30" s="250">
        <f t="shared" si="14"/>
        <v>28.3</v>
      </c>
      <c r="AE30" s="250">
        <f t="shared" si="14"/>
        <v>18.400000000000002</v>
      </c>
      <c r="AF30" s="251">
        <f t="shared" si="14"/>
        <v>0.572972972972973</v>
      </c>
      <c r="AG30" s="252">
        <f t="shared" si="14"/>
        <v>9.8666666666666708E-2</v>
      </c>
      <c r="AH30" s="253">
        <f t="shared" si="10"/>
        <v>8</v>
      </c>
      <c r="AI30" s="254">
        <f t="shared" si="11"/>
        <v>48.643979159094677</v>
      </c>
      <c r="AJ30" s="252"/>
      <c r="AK30" s="252">
        <f>MIN(AK25:AK27)</f>
        <v>7.5999999999999623E-2</v>
      </c>
      <c r="AL30" s="252">
        <f>MIN(AL25:AL27)</f>
        <v>6.2000000000000277E-2</v>
      </c>
      <c r="AM30" s="252">
        <f>MIN(AM25:AM27)</f>
        <v>3.9999999999999925E-2</v>
      </c>
      <c r="AN30" s="255"/>
      <c r="AO30" s="255"/>
      <c r="AP30" s="255"/>
      <c r="AQ30" s="255"/>
      <c r="AR30" s="244"/>
      <c r="AT30" s="256"/>
      <c r="BK30" s="257">
        <f>MIN(BK25:BK27)</f>
        <v>8.8107329859849113</v>
      </c>
    </row>
    <row r="31" spans="1:65" s="100" customFormat="1" ht="29.25" customHeight="1" x14ac:dyDescent="0.2">
      <c r="A31" s="268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70"/>
      <c r="N31" s="270"/>
      <c r="O31" s="271"/>
      <c r="P31" s="271"/>
      <c r="Q31" s="271"/>
      <c r="R31" s="271"/>
      <c r="S31" s="271"/>
      <c r="T31" s="271"/>
      <c r="U31" s="271"/>
      <c r="V31" s="271"/>
      <c r="W31" s="113"/>
      <c r="X31" s="113"/>
      <c r="Y31" s="113"/>
      <c r="Z31" s="271"/>
      <c r="AA31" s="272"/>
      <c r="AB31" s="271"/>
      <c r="AC31" s="271"/>
      <c r="AD31" s="271"/>
      <c r="AE31" s="271"/>
      <c r="AF31" s="113"/>
      <c r="AG31" s="272"/>
      <c r="AH31" s="273"/>
      <c r="AI31" s="274"/>
      <c r="AJ31" s="272"/>
      <c r="AK31" s="272"/>
      <c r="AL31" s="275"/>
      <c r="AM31" s="275"/>
      <c r="AN31" s="276"/>
      <c r="AO31" s="276"/>
      <c r="AP31" s="276"/>
      <c r="AQ31" s="276"/>
      <c r="AR31" s="277"/>
      <c r="AT31" s="256"/>
      <c r="BK31" s="257"/>
    </row>
    <row r="32" spans="1:65" s="99" customFormat="1" ht="29.25" customHeight="1" thickBot="1" x14ac:dyDescent="0.25">
      <c r="A32" s="88">
        <v>7</v>
      </c>
      <c r="B32" s="89">
        <f>'[1]14'!$E$8</f>
        <v>14</v>
      </c>
      <c r="C32" s="89"/>
      <c r="D32" s="32" t="str">
        <f>'[1]14'!$E$7</f>
        <v>HK1-UD11</v>
      </c>
      <c r="E32" s="33"/>
      <c r="F32" s="33"/>
      <c r="G32" s="32" t="str">
        <f>'[1]14'!$E$9</f>
        <v>27,8-28,0</v>
      </c>
      <c r="H32" s="33"/>
      <c r="I32" s="33"/>
      <c r="J32" s="33"/>
      <c r="K32" s="34"/>
      <c r="L32" s="85"/>
      <c r="M32" s="90"/>
      <c r="N32" s="90"/>
      <c r="O32" s="90">
        <f>'[1]14'!$I$18</f>
        <v>0</v>
      </c>
      <c r="P32" s="90">
        <f>'[1]14'!$I$19</f>
        <v>0</v>
      </c>
      <c r="Q32" s="90">
        <f>'[1]14'!$I$20</f>
        <v>0</v>
      </c>
      <c r="R32" s="90">
        <f>'[1]14'!$I$21</f>
        <v>68.900000000000006</v>
      </c>
      <c r="S32" s="90">
        <f>'[1]14'!$I$22</f>
        <v>14</v>
      </c>
      <c r="T32" s="90">
        <f>'[1]14'!$I$23</f>
        <v>13.1</v>
      </c>
      <c r="U32" s="90">
        <f>'[1]14'!$I$24</f>
        <v>4</v>
      </c>
      <c r="V32" s="90">
        <f>'[1]14'!$G$12</f>
        <v>28.4</v>
      </c>
      <c r="W32" s="91">
        <f>'[1]14'!$AD$12</f>
        <v>1.86</v>
      </c>
      <c r="X32" s="91">
        <f>W32/(1+V32/100)</f>
        <v>1.4485981308411215</v>
      </c>
      <c r="Y32" s="91">
        <f>'[1]14'!$AH$12</f>
        <v>2.67</v>
      </c>
      <c r="Z32" s="90">
        <f>'[1]14'!$AI$12</f>
        <v>45.7</v>
      </c>
      <c r="AA32" s="92">
        <f>'[1]14'!$AL$12</f>
        <v>0.84099999999999997</v>
      </c>
      <c r="AB32" s="90">
        <f>'[1]14'!$AK$12</f>
        <v>90</v>
      </c>
      <c r="AC32" s="90">
        <f>'[1]14'!$U$12</f>
        <v>31.8</v>
      </c>
      <c r="AD32" s="90">
        <f>'[1]14'!$V$12</f>
        <v>27.1</v>
      </c>
      <c r="AE32" s="90">
        <f>AC32-AD32</f>
        <v>4.6999999999999993</v>
      </c>
      <c r="AF32" s="91">
        <f>'[1]14'!$X$12</f>
        <v>0.27659574468085052</v>
      </c>
      <c r="AG32" s="92">
        <f>'[1]14'!$AC$36</f>
        <v>5.2000000000000157E-2</v>
      </c>
      <c r="AH32" s="93">
        <f>INT(BK32)</f>
        <v>20</v>
      </c>
      <c r="AI32" s="94">
        <f>(BK32-AH32)*60</f>
        <v>13.730525074323481</v>
      </c>
      <c r="AJ32" s="92"/>
      <c r="AK32" s="92">
        <f>'[1]14'!$U$40</f>
        <v>6.3999999999999613E-2</v>
      </c>
      <c r="AL32" s="92">
        <f>'[1]14'!$V$40</f>
        <v>4.8000000000000043E-2</v>
      </c>
      <c r="AM32" s="92">
        <f>'[1]14'!$W$40</f>
        <v>2.9000000000000026E-2</v>
      </c>
      <c r="AN32" s="95"/>
      <c r="AO32" s="95"/>
      <c r="AP32" s="95"/>
      <c r="AQ32" s="244"/>
      <c r="AR32" s="97" t="str">
        <f>BE32</f>
        <v>C¸t pha dÎo</v>
      </c>
      <c r="AS32" s="98">
        <v>1</v>
      </c>
      <c r="AU32" s="99" t="str">
        <f>"MÉu nµy cã "&amp;BM32&amp;", ®é " &amp; BL32</f>
        <v>MÉu nµy cã søc chÞu t¶i thÊp, ®é biÕn d¹ng lín</v>
      </c>
      <c r="AX32" s="99">
        <f>ROUND(1/4*PI()/(1/TAN(RADIANS(AH32+AI32/60))+RADIANS(AH32+AI32/60)-PI()/2),2)</f>
        <v>0.53</v>
      </c>
      <c r="AY32" s="99">
        <f>1+4*AX32</f>
        <v>3.12</v>
      </c>
      <c r="AZ32" s="99">
        <f>ROUND(4*AX32*1/TAN(RADIANS((AH32+AI32/60))),2)</f>
        <v>5.75</v>
      </c>
      <c r="BA32" s="99">
        <f>ROUND((AX32+AY32)*W32/10+AG32*AZ32,2)</f>
        <v>0.98</v>
      </c>
      <c r="BB32" s="99">
        <f>IF(BF32="SÐT", 0.42, IF(BF32="SÐt pha", 0.62,IF(BF32="C¸t pha", 0.74, "Lo¹i ®Êt ?")))</f>
        <v>0.74</v>
      </c>
      <c r="BC32" s="100">
        <f>AS32</f>
        <v>1</v>
      </c>
      <c r="BD32" s="99">
        <f>ROUND(BB32*(1+AA32)/AM32*BC32,2)</f>
        <v>46.98</v>
      </c>
      <c r="BE32" s="99" t="str">
        <f>IF(BI32="Ch¶y", IF(BF32="SÐt",IF(AA32&gt;=1.5,"Bïn sÐt","SÐt ch¶y"), IF(BF32="SÐt pha",IF(AA32&gt;=1,"Bïn sÐt pha","SÐt pha ch¶y"), IF(BF32="C¸t pha", IF(AA32&gt;=0.9,"Bïn c¸t pha","C¸t pha ch¶y")))),BF32&amp;" "&amp;BI32)</f>
        <v>C¸t pha dÎo</v>
      </c>
      <c r="BF32" s="99" t="str">
        <f>IF((1&lt;=AE32)*AND(AE32&lt;7),"C¸t pha",IF((7&lt;=AE32)*AND(AE32&lt;=17),"SÐt pha", IF(17&lt;AE32,"SÐt")))</f>
        <v>C¸t pha</v>
      </c>
      <c r="BG32" s="99" t="str">
        <f>IF(AF32&lt;=0,"cøng",IF((0&lt;AF32)*AND(AF32&lt;=0.25),"Nöa cøng",IF((0.25&lt;AF32)*AND(AF32&lt;=0.5),"dÎo cøng", IF((0.5&lt;AF32)*AND(AF32&lt;=0.75),"dÎo mÒm",IF((0.75&lt;AF32)*AND(AF32&lt;=1),"dÎo ch¶y",IF(1&lt;AF32,"ch¶y"))))))</f>
        <v>dÎo cøng</v>
      </c>
      <c r="BH32" s="99" t="str">
        <f>IF(AF32&lt;=0,"R¾n",IF(AF32&lt;=1,"dÎo","ch¶y"))</f>
        <v>dÎo</v>
      </c>
      <c r="BI32" s="99" t="str">
        <f>IF(BF32="C¸t pha",BH32,BG32)</f>
        <v>dÎo</v>
      </c>
      <c r="BJ32" s="101"/>
      <c r="BK32" s="101">
        <f>'[1]14'!$AC$35</f>
        <v>20.228842084572058</v>
      </c>
      <c r="BL32" s="99" t="str">
        <f>"biÕn d¹ng "&amp;IF(AN32&lt;=20,"lín",IF(AN32&lt;=50,"h¬I lín",IF(AN32&lt;=100,"trung b×nh",IF(AN32&lt;150,"t­¬ng ®èi nhá",IF(AN32&lt;=300,"Nhá",IF(AN32=500,"rÊt nhá","®Æc biÖt nhá" ))))))</f>
        <v>biÕn d¹ng lín</v>
      </c>
      <c r="BM32" s="99" t="str">
        <f>"søc chÞu t¶i "&amp;  IF(AQ32&lt;=0.5,"thÊp",IF(AQ32&lt;=1,"h¬I thÊp",IF(AQ32&lt;=1.5,"trung b×nh",IF(AQ32&lt;=2,"t­¬ng ®èi cao",IF(AQ32&lt;=3,"cao",IF(AQ32&lt;=5,"rÊt cao","®Æc biÖt cao"))))))</f>
        <v>søc chÞu t¶i thÊp</v>
      </c>
    </row>
    <row r="33" spans="1:65" s="112" customFormat="1" ht="29.25" customHeight="1" x14ac:dyDescent="0.2">
      <c r="A33" s="102" t="str">
        <f>"Gi¸ trÞ tÝnh to¸n líp "&amp;A32</f>
        <v>Gi¸ trÞ tÝnh to¸n líp 7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4"/>
      <c r="L33" s="105"/>
      <c r="M33" s="106"/>
      <c r="N33" s="106"/>
      <c r="O33" s="106">
        <f t="shared" ref="O33:AG33" si="15">AVERAGE(O32:O32)</f>
        <v>0</v>
      </c>
      <c r="P33" s="106">
        <f t="shared" si="15"/>
        <v>0</v>
      </c>
      <c r="Q33" s="106">
        <f t="shared" si="15"/>
        <v>0</v>
      </c>
      <c r="R33" s="106">
        <f t="shared" si="15"/>
        <v>68.900000000000006</v>
      </c>
      <c r="S33" s="106">
        <f t="shared" si="15"/>
        <v>14</v>
      </c>
      <c r="T33" s="106">
        <f t="shared" si="15"/>
        <v>13.1</v>
      </c>
      <c r="U33" s="106">
        <f t="shared" si="15"/>
        <v>4</v>
      </c>
      <c r="V33" s="106">
        <f t="shared" si="15"/>
        <v>28.4</v>
      </c>
      <c r="W33" s="107">
        <f t="shared" si="15"/>
        <v>1.86</v>
      </c>
      <c r="X33" s="107">
        <f t="shared" si="15"/>
        <v>1.4485981308411215</v>
      </c>
      <c r="Y33" s="107">
        <f t="shared" si="15"/>
        <v>2.67</v>
      </c>
      <c r="Z33" s="106">
        <f t="shared" si="15"/>
        <v>45.7</v>
      </c>
      <c r="AA33" s="108">
        <f t="shared" si="15"/>
        <v>0.84099999999999997</v>
      </c>
      <c r="AB33" s="106">
        <f t="shared" si="15"/>
        <v>90</v>
      </c>
      <c r="AC33" s="106">
        <f t="shared" si="15"/>
        <v>31.8</v>
      </c>
      <c r="AD33" s="106">
        <f t="shared" si="15"/>
        <v>27.1</v>
      </c>
      <c r="AE33" s="106">
        <f t="shared" si="15"/>
        <v>4.6999999999999993</v>
      </c>
      <c r="AF33" s="107">
        <f t="shared" si="15"/>
        <v>0.27659574468085052</v>
      </c>
      <c r="AG33" s="108">
        <f t="shared" si="15"/>
        <v>5.2000000000000157E-2</v>
      </c>
      <c r="AH33" s="109">
        <f>INT(BK33)</f>
        <v>20</v>
      </c>
      <c r="AI33" s="110">
        <f>(BK33-AH33)*60</f>
        <v>13.730525074323481</v>
      </c>
      <c r="AJ33" s="108"/>
      <c r="AK33" s="108">
        <f>AVERAGE(AK32:AK32)</f>
        <v>6.3999999999999613E-2</v>
      </c>
      <c r="AL33" s="108">
        <f>AVERAGE(AL32:AL32)</f>
        <v>4.8000000000000043E-2</v>
      </c>
      <c r="AM33" s="108">
        <f>AVERAGE(AM32:AM32)</f>
        <v>2.9000000000000026E-2</v>
      </c>
      <c r="AN33" s="106"/>
      <c r="AO33" s="106"/>
      <c r="AP33" s="106">
        <f>BD33</f>
        <v>93.95</v>
      </c>
      <c r="AQ33" s="107">
        <f>BA33</f>
        <v>0.98</v>
      </c>
      <c r="AR33" s="111" t="str">
        <f>BE33</f>
        <v>C¸t pha dÎo</v>
      </c>
      <c r="AS33" s="98">
        <v>2</v>
      </c>
      <c r="AT33" s="98"/>
      <c r="AU33" s="98" t="str">
        <f>"Líp nµy cã "&amp;BM33&amp;", ®é " &amp; BL33</f>
        <v>Líp nµy cã søc chÞu t¶i h¬i thÊp, ®é biÕn d¹ng lín</v>
      </c>
      <c r="AV33" s="98"/>
      <c r="AW33" s="98"/>
      <c r="AX33" s="112">
        <f>ROUND(1/4*PI()/(1/TAN(RADIANS(AH33+AI33/60))+RADIANS(AH33+AI33/60)-PI()/2),2)</f>
        <v>0.53</v>
      </c>
      <c r="AY33" s="112">
        <f>1+4*AX33</f>
        <v>3.12</v>
      </c>
      <c r="AZ33" s="112">
        <f>ROUND(4*AX33*1/TAN(RADIANS((AH33+AI33/60))),2)</f>
        <v>5.75</v>
      </c>
      <c r="BA33" s="112">
        <f>ROUND((AX33+AY33)*W33/10+AG33*AZ33,2)</f>
        <v>0.98</v>
      </c>
      <c r="BB33" s="112">
        <f>IF(BF33="SÐT", 0.42, IF(BF33="SÐt pha", 0.62,IF(BF33="C¸t pha", 0.74, "Lo¹i ®Êt ?")))</f>
        <v>0.74</v>
      </c>
      <c r="BC33" s="112">
        <f>AS33</f>
        <v>2</v>
      </c>
      <c r="BD33" s="112">
        <f>ROUND(BB33*(1+AA33)/AM33*BC33,2)</f>
        <v>93.95</v>
      </c>
      <c r="BE33" s="112" t="str">
        <f>IF(BI33="Ch¶y", IF(BF33="SÐt",IF(AA33&gt;=1.5,"Bïn sÐt","SÐt ch¶y"), IF(BF33="SÐt pha",IF(AA33&gt;=1,"Bïn sÐt pha","SÐt pha ch¶y"), IF(BF33="C¸t pha", IF(AA33&gt;=0.9,"Bïn c¸t pha","C¸t pha ch¶y")))),BF33&amp;" "&amp;BI33)</f>
        <v>C¸t pha dÎo</v>
      </c>
      <c r="BF33" s="112" t="str">
        <f>IF((1&lt;=AE33)*AND(AE33&lt;7),"C¸t pha",IF((7&lt;=AE33)*AND(AE33&lt;=17),"SÐt pha", IF(17&lt;AE33,"SÐt")))</f>
        <v>C¸t pha</v>
      </c>
      <c r="BG33" s="112" t="str">
        <f>IF(AF33&lt;=0,"cøng",IF((0&lt;AF33)*AND(AF33&lt;=0.25),"Nöa cøng",IF((0.25&lt;AF33)*AND(AF33&lt;=0.5),"dÎo cøng", IF((0.5&lt;AF33)*AND(AF33&lt;=0.75),"dÎo mÒm",IF((0.75&lt;AF33)*AND(AF33&lt;=1),"dÎo ch¶y",IF(1&lt;AF33,"ch¶y"))))))</f>
        <v>dÎo cøng</v>
      </c>
      <c r="BH33" s="112" t="str">
        <f>IF(AF33&lt;=0,"R¾n",IF(AF33&lt;=1,"dÎo","ch¶y"))</f>
        <v>dÎo</v>
      </c>
      <c r="BI33" s="112" t="str">
        <f>IF(BF33="C¸t pha",BH33,BG33)</f>
        <v>dÎo</v>
      </c>
      <c r="BK33" s="113">
        <f>AVERAGE(BK32:BK32)</f>
        <v>20.228842084572058</v>
      </c>
      <c r="BL33" s="112" t="str">
        <f xml:space="preserve"> "biÕn d¹ng "  &amp;  IF(AN33&lt;=20,  "lín",IF(AN33&lt;=50,"h¬i lín",IF(AN33&lt;=100,"trung b×nh",IF(AN33&lt;150,"t­¬ng ®èi nhá",IF(AN33&lt;=300,"nhá",IF(AN33=500,"rÊt nhá","®Æc biÖt nhá"))))))</f>
        <v>biÕn d¹ng lín</v>
      </c>
      <c r="BM33" s="112" t="str">
        <f>"søc chÞu t¶i "&amp;  IF(AQ33 &lt;=0.5, "thÊp",IF(AQ33&lt;=1,"h¬i thÊp",IF(AQ33&lt;=1.5,"trung b×nh",IF(AQ33&lt;=2,"t­¬ng ®èi cao",IF(AQ33&lt;=3,"cao",IF(AQ33&lt;=5,"rÊt cao","®Æc biÖt cao"))))))</f>
        <v>søc chÞu t¶i h¬i thÊp</v>
      </c>
    </row>
    <row r="34" spans="1:65" s="119" customFormat="1" ht="21" customHeight="1" x14ac:dyDescent="0.25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5" t="s">
        <v>75</v>
      </c>
      <c r="M34" s="115"/>
      <c r="N34" s="115"/>
      <c r="O34" s="115"/>
      <c r="P34" s="115"/>
      <c r="Q34" s="116"/>
      <c r="R34" s="116"/>
      <c r="S34" s="116"/>
      <c r="T34" s="116"/>
      <c r="U34" s="117"/>
      <c r="V34" s="117"/>
      <c r="W34" s="114"/>
      <c r="X34" s="114"/>
      <c r="Y34" s="115" t="s">
        <v>76</v>
      </c>
      <c r="Z34" s="115"/>
      <c r="AA34" s="115"/>
      <c r="AB34" s="115"/>
      <c r="AC34" s="115"/>
      <c r="AD34" s="117"/>
      <c r="AE34" s="114"/>
      <c r="AF34" s="114"/>
      <c r="AG34" s="115" t="s">
        <v>77</v>
      </c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8"/>
    </row>
    <row r="35" spans="1:65" s="119" customFormat="1" ht="21" customHeight="1" x14ac:dyDescent="0.25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20"/>
      <c r="M35" s="120"/>
      <c r="N35" s="120"/>
      <c r="O35" s="121"/>
      <c r="P35" s="114"/>
      <c r="Q35" s="117"/>
      <c r="R35" s="117"/>
      <c r="S35" s="117"/>
      <c r="T35" s="117"/>
      <c r="U35" s="117"/>
      <c r="V35" s="117"/>
      <c r="W35" s="114"/>
      <c r="X35" s="114"/>
      <c r="Y35" s="114"/>
      <c r="Z35" s="114"/>
      <c r="AA35" s="114"/>
      <c r="AB35" s="114"/>
      <c r="AC35" s="117"/>
      <c r="AD35" s="117"/>
      <c r="AE35" s="114"/>
      <c r="AF35" s="114"/>
      <c r="AG35" s="114"/>
      <c r="AH35" s="114"/>
      <c r="AI35" s="114"/>
      <c r="AJ35" s="120"/>
      <c r="AK35" s="120"/>
      <c r="AL35" s="120"/>
      <c r="AM35" s="120"/>
      <c r="AN35" s="120"/>
      <c r="AO35" s="120"/>
      <c r="AP35" s="120"/>
      <c r="AQ35" s="114"/>
      <c r="AR35" s="114"/>
      <c r="AS35" s="118"/>
    </row>
    <row r="36" spans="1:65" s="119" customFormat="1" ht="21" customHeight="1" x14ac:dyDescent="0.25">
      <c r="A36" s="114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20"/>
      <c r="M36" s="120"/>
      <c r="N36" s="120"/>
      <c r="O36" s="121"/>
      <c r="P36" s="114"/>
      <c r="Q36" s="117"/>
      <c r="R36" s="114"/>
      <c r="S36" s="117"/>
      <c r="T36" s="114"/>
      <c r="U36" s="117"/>
      <c r="V36" s="117"/>
      <c r="W36" s="114"/>
      <c r="X36" s="114"/>
      <c r="Y36" s="114"/>
      <c r="Z36" s="114"/>
      <c r="AA36" s="114"/>
      <c r="AB36" s="114"/>
      <c r="AC36" s="117"/>
      <c r="AD36" s="117"/>
      <c r="AE36" s="114"/>
      <c r="AF36" s="114"/>
      <c r="AG36" s="114"/>
      <c r="AH36" s="114"/>
      <c r="AI36" s="114"/>
      <c r="AJ36" s="120"/>
      <c r="AK36" s="120"/>
      <c r="AL36" s="120"/>
      <c r="AM36" s="120"/>
      <c r="AN36" s="120"/>
      <c r="AO36" s="120"/>
      <c r="AP36" s="120"/>
      <c r="AQ36" s="114"/>
      <c r="AR36" s="114"/>
      <c r="AS36" s="118"/>
    </row>
    <row r="37" spans="1:65" s="119" customFormat="1" ht="3.75" customHeight="1" x14ac:dyDescent="0.25">
      <c r="A37" s="114"/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20"/>
      <c r="M37" s="120"/>
      <c r="N37" s="120"/>
      <c r="O37" s="121"/>
      <c r="P37" s="114"/>
      <c r="Q37" s="117"/>
      <c r="R37" s="114"/>
      <c r="S37" s="117"/>
      <c r="T37" s="114"/>
      <c r="U37" s="117"/>
      <c r="V37" s="117"/>
      <c r="W37" s="114"/>
      <c r="X37" s="114"/>
      <c r="Y37" s="114"/>
      <c r="Z37" s="114"/>
      <c r="AA37" s="114"/>
      <c r="AB37" s="114"/>
      <c r="AC37" s="117"/>
      <c r="AD37" s="117"/>
      <c r="AE37" s="114"/>
      <c r="AF37" s="114"/>
      <c r="AG37" s="114"/>
      <c r="AH37" s="114"/>
      <c r="AI37" s="114"/>
      <c r="AJ37" s="120"/>
      <c r="AK37" s="120"/>
      <c r="AL37" s="120"/>
      <c r="AM37" s="120"/>
      <c r="AN37" s="120"/>
      <c r="AO37" s="120"/>
      <c r="AP37" s="120"/>
      <c r="AQ37" s="114"/>
      <c r="AR37" s="114"/>
      <c r="AS37" s="118"/>
    </row>
    <row r="38" spans="1:65" s="119" customFormat="1" ht="21" customHeight="1" x14ac:dyDescent="0.25">
      <c r="A38" s="114"/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22"/>
      <c r="M38" s="122"/>
      <c r="N38" s="122"/>
      <c r="O38" s="122"/>
      <c r="P38" s="122"/>
      <c r="Q38" s="114"/>
      <c r="R38" s="114"/>
      <c r="S38" s="114"/>
      <c r="T38" s="114"/>
      <c r="U38" s="114"/>
      <c r="V38" s="117"/>
      <c r="W38" s="114"/>
      <c r="X38" s="114"/>
      <c r="Y38" s="114"/>
      <c r="Z38" s="114"/>
      <c r="AA38" s="114"/>
      <c r="AB38" s="114"/>
      <c r="AC38" s="117"/>
      <c r="AD38" s="117"/>
      <c r="AE38" s="114"/>
      <c r="AF38" s="114"/>
      <c r="AG38" s="114"/>
      <c r="AH38" s="114"/>
      <c r="AI38" s="114"/>
      <c r="AJ38" s="123"/>
      <c r="AK38" s="123"/>
      <c r="AL38" s="123"/>
      <c r="AM38" s="123"/>
      <c r="AN38" s="123"/>
      <c r="AO38" s="123"/>
      <c r="AP38" s="123"/>
      <c r="AQ38" s="114"/>
      <c r="AR38" s="114"/>
      <c r="AS38" s="118"/>
    </row>
    <row r="39" spans="1:65" s="119" customFormat="1" ht="21" customHeight="1" x14ac:dyDescent="0.25">
      <c r="A39" s="114"/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22" t="s">
        <v>78</v>
      </c>
      <c r="M39" s="122"/>
      <c r="N39" s="122"/>
      <c r="O39" s="122"/>
      <c r="P39" s="122"/>
      <c r="Q39" s="114"/>
      <c r="R39" s="114"/>
      <c r="S39" s="114"/>
      <c r="T39" s="114"/>
      <c r="U39" s="114"/>
      <c r="V39" s="117"/>
      <c r="W39" s="114"/>
      <c r="X39" s="114"/>
      <c r="Y39" s="122" t="s">
        <v>79</v>
      </c>
      <c r="Z39" s="122"/>
      <c r="AA39" s="122"/>
      <c r="AB39" s="122"/>
      <c r="AC39" s="122"/>
      <c r="AD39" s="117"/>
      <c r="AE39" s="114"/>
      <c r="AF39" s="114"/>
      <c r="AG39" s="122" t="s">
        <v>80</v>
      </c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18"/>
    </row>
    <row r="40" spans="1:65" ht="21" customHeight="1" x14ac:dyDescent="0.2"/>
    <row r="41" spans="1:65" ht="21" customHeight="1" x14ac:dyDescent="0.2"/>
    <row r="42" spans="1:65" ht="21" customHeight="1" x14ac:dyDescent="0.2"/>
    <row r="43" spans="1:65" ht="21" customHeight="1" x14ac:dyDescent="0.2"/>
    <row r="44" spans="1:65" ht="21" customHeight="1" x14ac:dyDescent="0.2"/>
    <row r="45" spans="1:65" ht="21" customHeight="1" x14ac:dyDescent="0.2">
      <c r="AF45" s="125"/>
      <c r="AG45" s="125"/>
      <c r="AH45" s="125"/>
    </row>
    <row r="46" spans="1:65" ht="21" customHeight="1" x14ac:dyDescent="0.2">
      <c r="AF46" s="125"/>
      <c r="AG46" s="125"/>
      <c r="AH46" s="125"/>
    </row>
    <row r="47" spans="1:65" ht="21" customHeight="1" x14ac:dyDescent="0.2">
      <c r="AF47" s="125"/>
      <c r="AG47" s="125"/>
      <c r="AH47" s="125"/>
    </row>
    <row r="48" spans="1:65" ht="21" customHeight="1" x14ac:dyDescent="0.2"/>
    <row r="49" ht="18" customHeight="1" x14ac:dyDescent="0.2"/>
    <row r="50" ht="18" customHeight="1" x14ac:dyDescent="0.2"/>
  </sheetData>
  <mergeCells count="99">
    <mergeCell ref="Y34:AC34"/>
    <mergeCell ref="AG34:AR34"/>
    <mergeCell ref="L38:P38"/>
    <mergeCell ref="L39:P39"/>
    <mergeCell ref="Y39:AC39"/>
    <mergeCell ref="AG39:AR39"/>
    <mergeCell ref="A30:K30"/>
    <mergeCell ref="B32:C32"/>
    <mergeCell ref="D32:F32"/>
    <mergeCell ref="G32:K32"/>
    <mergeCell ref="A33:K33"/>
    <mergeCell ref="L34:P34"/>
    <mergeCell ref="G26:K26"/>
    <mergeCell ref="B27:C27"/>
    <mergeCell ref="D27:F27"/>
    <mergeCell ref="G27:K27"/>
    <mergeCell ref="A28:K28"/>
    <mergeCell ref="A29:K29"/>
    <mergeCell ref="G20:K20"/>
    <mergeCell ref="A21:K21"/>
    <mergeCell ref="A22:K22"/>
    <mergeCell ref="A23:K23"/>
    <mergeCell ref="A25:A27"/>
    <mergeCell ref="B25:C25"/>
    <mergeCell ref="D25:F25"/>
    <mergeCell ref="G25:K25"/>
    <mergeCell ref="B26:C26"/>
    <mergeCell ref="D26:F26"/>
    <mergeCell ref="A16:K16"/>
    <mergeCell ref="A18:A20"/>
    <mergeCell ref="B18:C18"/>
    <mergeCell ref="D18:F18"/>
    <mergeCell ref="G18:K18"/>
    <mergeCell ref="B19:C19"/>
    <mergeCell ref="D19:F19"/>
    <mergeCell ref="G19:K19"/>
    <mergeCell ref="B20:C20"/>
    <mergeCell ref="D20:F20"/>
    <mergeCell ref="G12:K12"/>
    <mergeCell ref="B13:C13"/>
    <mergeCell ref="D13:F13"/>
    <mergeCell ref="G13:K13"/>
    <mergeCell ref="A14:K14"/>
    <mergeCell ref="A15:K15"/>
    <mergeCell ref="B10:C10"/>
    <mergeCell ref="D10:F10"/>
    <mergeCell ref="G10:K10"/>
    <mergeCell ref="AH10:AI10"/>
    <mergeCell ref="A11:A13"/>
    <mergeCell ref="B11:C11"/>
    <mergeCell ref="D11:F11"/>
    <mergeCell ref="G11:K11"/>
    <mergeCell ref="B12:C12"/>
    <mergeCell ref="D12:F12"/>
    <mergeCell ref="AN7:AN8"/>
    <mergeCell ref="AO7:AO8"/>
    <mergeCell ref="AP7:AP8"/>
    <mergeCell ref="AH8:AI8"/>
    <mergeCell ref="W9:Y9"/>
    <mergeCell ref="AH9:AI9"/>
    <mergeCell ref="AN9:AQ9"/>
    <mergeCell ref="AH5:AI7"/>
    <mergeCell ref="AJ5:AJ8"/>
    <mergeCell ref="AK5:AK8"/>
    <mergeCell ref="AL5:AL8"/>
    <mergeCell ref="AM5:AM8"/>
    <mergeCell ref="U6:U8"/>
    <mergeCell ref="AB5:AB7"/>
    <mergeCell ref="AC5:AC7"/>
    <mergeCell ref="AD5:AD7"/>
    <mergeCell ref="AE5:AE7"/>
    <mergeCell ref="AF5:AF7"/>
    <mergeCell ref="AG5:AG7"/>
    <mergeCell ref="AG4:AI4"/>
    <mergeCell ref="AJ4:AM4"/>
    <mergeCell ref="AN4:AP6"/>
    <mergeCell ref="AQ4:AQ8"/>
    <mergeCell ref="AR4:AR8"/>
    <mergeCell ref="L5:N5"/>
    <mergeCell ref="O5:R5"/>
    <mergeCell ref="S5:T5"/>
    <mergeCell ref="V5:V7"/>
    <mergeCell ref="W5:W7"/>
    <mergeCell ref="A4:A9"/>
    <mergeCell ref="B4:C9"/>
    <mergeCell ref="D4:F9"/>
    <mergeCell ref="G4:K9"/>
    <mergeCell ref="L4:U4"/>
    <mergeCell ref="V4:AF4"/>
    <mergeCell ref="X5:X7"/>
    <mergeCell ref="Y5:Y7"/>
    <mergeCell ref="Z5:Z7"/>
    <mergeCell ref="AA5:AA7"/>
    <mergeCell ref="A1:Q1"/>
    <mergeCell ref="R1:AR1"/>
    <mergeCell ref="A2:Q2"/>
    <mergeCell ref="R2:AR2"/>
    <mergeCell ref="A3:P3"/>
    <mergeCell ref="R3:AR3"/>
  </mergeCells>
  <printOptions horizontalCentered="1"/>
  <pageMargins left="0.24" right="0.16" top="0.31" bottom="0.28000000000000003" header="0" footer="0"/>
  <pageSetup paperSize="9" scale="75" orientation="landscape" r:id="rId1"/>
  <headerFooter alignWithMargins="0">
    <oddHeader xml:space="preserve">&amp;C&amp;".VnArial,Regular"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65"/>
  <sheetViews>
    <sheetView topLeftCell="A7" zoomScaleNormal="100" workbookViewId="0">
      <selection activeCell="AH12" sqref="AH12"/>
    </sheetView>
  </sheetViews>
  <sheetFormatPr defaultRowHeight="21.75" customHeight="1" x14ac:dyDescent="0.2"/>
  <cols>
    <col min="1" max="1" width="5.140625" style="130" customWidth="1"/>
    <col min="2" max="2" width="4.85546875" style="130" customWidth="1"/>
    <col min="3" max="3" width="4.140625" style="130" customWidth="1"/>
    <col min="4" max="4" width="5.28515625" style="130" customWidth="1"/>
    <col min="5" max="5" width="6" style="130" customWidth="1"/>
    <col min="6" max="7" width="5.5703125" style="130" customWidth="1"/>
    <col min="8" max="13" width="6" style="130" customWidth="1"/>
    <col min="14" max="14" width="5.140625" style="130" customWidth="1"/>
    <col min="15" max="15" width="6.140625" style="130" customWidth="1"/>
    <col min="16" max="16" width="6.7109375" style="242" customWidth="1"/>
    <col min="17" max="17" width="3.28515625" style="130" customWidth="1"/>
    <col min="18" max="18" width="1.140625" style="130" customWidth="1"/>
    <col min="19" max="20" width="4" style="130" customWidth="1"/>
    <col min="21" max="21" width="1.42578125" style="130" customWidth="1"/>
    <col min="22" max="22" width="4.140625" style="130" customWidth="1"/>
    <col min="23" max="23" width="7" style="130" customWidth="1"/>
    <col min="24" max="24" width="7.28515625" style="130" customWidth="1"/>
    <col min="25" max="25" width="7.7109375" style="130" customWidth="1"/>
    <col min="26" max="26" width="8.28515625" style="130" customWidth="1"/>
    <col min="27" max="27" width="7" style="130" customWidth="1"/>
    <col min="28" max="28" width="7.140625" style="130" customWidth="1"/>
    <col min="29" max="29" width="22.140625" style="130" customWidth="1"/>
    <col min="30" max="16384" width="9.140625" style="130"/>
  </cols>
  <sheetData>
    <row r="1" spans="1:72" ht="21.75" customHeight="1" x14ac:dyDescent="0.3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7" t="s">
        <v>1</v>
      </c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9"/>
      <c r="BT1" s="131"/>
    </row>
    <row r="2" spans="1:72" ht="39" customHeight="1" x14ac:dyDescent="0.3">
      <c r="A2" s="132" t="s">
        <v>81</v>
      </c>
      <c r="B2" s="126"/>
      <c r="C2" s="126"/>
      <c r="D2" s="126"/>
      <c r="E2" s="126"/>
      <c r="F2" s="126"/>
      <c r="G2" s="126"/>
      <c r="H2" s="126"/>
      <c r="I2" s="126"/>
      <c r="J2" s="126"/>
      <c r="K2" s="133" t="str">
        <f>[1]BTH!R2</f>
        <v>CÔNG TRÌNH: NHÀ GIẢNG ĐƯỜNG CHÙA ĐOAN TÚC (HOÀNG KIM)</v>
      </c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4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T2" s="131"/>
    </row>
    <row r="3" spans="1:72" ht="21.7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36" t="str">
        <f>[1]BTH!R3</f>
        <v>ĐỊA ĐIỂM XD:  CHÙA ĐOAN TÚC - PHƯỜNG THÁI BÌNH - TỈNH HƯNG YÊN</v>
      </c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T3" s="131"/>
    </row>
    <row r="4" spans="1:72" ht="21.75" customHeight="1" x14ac:dyDescent="0.2">
      <c r="A4" s="138" t="s">
        <v>82</v>
      </c>
      <c r="B4" s="139" t="s">
        <v>83</v>
      </c>
      <c r="C4" s="140"/>
      <c r="D4" s="141" t="s">
        <v>84</v>
      </c>
      <c r="E4" s="142"/>
      <c r="F4" s="143" t="s">
        <v>85</v>
      </c>
      <c r="G4" s="144"/>
      <c r="H4" s="144"/>
      <c r="I4" s="144"/>
      <c r="J4" s="144"/>
      <c r="K4" s="144"/>
      <c r="L4" s="144"/>
      <c r="M4" s="144"/>
      <c r="N4" s="145"/>
      <c r="O4" s="146"/>
      <c r="P4" s="147" t="s">
        <v>86</v>
      </c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5"/>
      <c r="AC4" s="148" t="s">
        <v>87</v>
      </c>
    </row>
    <row r="5" spans="1:72" ht="35.25" customHeight="1" x14ac:dyDescent="0.2">
      <c r="A5" s="149"/>
      <c r="B5" s="150"/>
      <c r="C5" s="151"/>
      <c r="D5" s="152"/>
      <c r="E5" s="153"/>
      <c r="F5" s="147" t="s">
        <v>88</v>
      </c>
      <c r="G5" s="154"/>
      <c r="H5" s="147" t="s">
        <v>89</v>
      </c>
      <c r="I5" s="155"/>
      <c r="J5" s="155"/>
      <c r="K5" s="154"/>
      <c r="L5" s="147" t="s">
        <v>90</v>
      </c>
      <c r="M5" s="154"/>
      <c r="N5" s="156" t="s">
        <v>91</v>
      </c>
      <c r="O5" s="138" t="s">
        <v>92</v>
      </c>
      <c r="P5" s="138" t="s">
        <v>93</v>
      </c>
      <c r="Q5" s="147" t="s">
        <v>94</v>
      </c>
      <c r="R5" s="143"/>
      <c r="S5" s="143"/>
      <c r="T5" s="143"/>
      <c r="U5" s="143"/>
      <c r="V5" s="157"/>
      <c r="W5" s="147" t="s">
        <v>95</v>
      </c>
      <c r="X5" s="154"/>
      <c r="Y5" s="158" t="s">
        <v>96</v>
      </c>
      <c r="Z5" s="159"/>
      <c r="AA5" s="148" t="s">
        <v>97</v>
      </c>
      <c r="AB5" s="148" t="s">
        <v>98</v>
      </c>
      <c r="AC5" s="160"/>
    </row>
    <row r="6" spans="1:72" ht="39.75" customHeight="1" x14ac:dyDescent="0.2">
      <c r="A6" s="149"/>
      <c r="B6" s="150"/>
      <c r="C6" s="151"/>
      <c r="D6" s="152"/>
      <c r="E6" s="153"/>
      <c r="F6" s="161">
        <v>5</v>
      </c>
      <c r="G6" s="161">
        <v>2</v>
      </c>
      <c r="H6" s="162">
        <v>0.5</v>
      </c>
      <c r="I6" s="163">
        <v>0.25</v>
      </c>
      <c r="J6" s="163">
        <v>0.1</v>
      </c>
      <c r="K6" s="163">
        <v>0.05</v>
      </c>
      <c r="L6" s="163">
        <v>0.01</v>
      </c>
      <c r="M6" s="164">
        <v>5.0000000000000001E-3</v>
      </c>
      <c r="N6" s="165" t="s">
        <v>37</v>
      </c>
      <c r="O6" s="166"/>
      <c r="P6" s="149"/>
      <c r="Q6" s="167" t="s">
        <v>99</v>
      </c>
      <c r="R6" s="168"/>
      <c r="S6" s="168"/>
      <c r="T6" s="167" t="s">
        <v>100</v>
      </c>
      <c r="U6" s="168"/>
      <c r="V6" s="168"/>
      <c r="W6" s="168" t="s">
        <v>101</v>
      </c>
      <c r="X6" s="168" t="s">
        <v>102</v>
      </c>
      <c r="Y6" s="169" t="s">
        <v>103</v>
      </c>
      <c r="Z6" s="169" t="s">
        <v>104</v>
      </c>
      <c r="AA6" s="170"/>
      <c r="AB6" s="170" t="s">
        <v>105</v>
      </c>
      <c r="AC6" s="160"/>
    </row>
    <row r="7" spans="1:72" ht="33" customHeight="1" x14ac:dyDescent="0.2">
      <c r="A7" s="149"/>
      <c r="B7" s="150"/>
      <c r="C7" s="151"/>
      <c r="D7" s="152"/>
      <c r="E7" s="153"/>
      <c r="F7" s="171" t="s">
        <v>106</v>
      </c>
      <c r="G7" s="171" t="s">
        <v>106</v>
      </c>
      <c r="H7" s="171" t="s">
        <v>106</v>
      </c>
      <c r="I7" s="171" t="s">
        <v>106</v>
      </c>
      <c r="J7" s="171" t="s">
        <v>106</v>
      </c>
      <c r="K7" s="171" t="s">
        <v>106</v>
      </c>
      <c r="L7" s="171" t="s">
        <v>106</v>
      </c>
      <c r="M7" s="171" t="s">
        <v>106</v>
      </c>
      <c r="N7" s="172"/>
      <c r="O7" s="173"/>
      <c r="P7" s="174"/>
      <c r="Q7" s="175"/>
      <c r="R7" s="175"/>
      <c r="S7" s="175"/>
      <c r="T7" s="175"/>
      <c r="U7" s="175"/>
      <c r="V7" s="175"/>
      <c r="W7" s="175"/>
      <c r="X7" s="175"/>
      <c r="Y7" s="176"/>
      <c r="Z7" s="176" t="s">
        <v>107</v>
      </c>
      <c r="AA7" s="176"/>
      <c r="AB7" s="176" t="s">
        <v>108</v>
      </c>
      <c r="AC7" s="160"/>
    </row>
    <row r="8" spans="1:72" ht="30" customHeight="1" x14ac:dyDescent="0.2">
      <c r="A8" s="174"/>
      <c r="B8" s="177"/>
      <c r="C8" s="178"/>
      <c r="D8" s="179"/>
      <c r="E8" s="180"/>
      <c r="F8" s="161">
        <v>10</v>
      </c>
      <c r="G8" s="161">
        <v>5</v>
      </c>
      <c r="H8" s="161">
        <v>2</v>
      </c>
      <c r="I8" s="181">
        <v>0.5</v>
      </c>
      <c r="J8" s="182">
        <v>0.25</v>
      </c>
      <c r="K8" s="182">
        <v>0.1</v>
      </c>
      <c r="L8" s="182">
        <v>0.05</v>
      </c>
      <c r="M8" s="182">
        <v>0.01</v>
      </c>
      <c r="N8" s="172"/>
      <c r="O8" s="183" t="s">
        <v>55</v>
      </c>
      <c r="P8" s="184" t="s">
        <v>109</v>
      </c>
      <c r="Q8" s="185" t="s">
        <v>110</v>
      </c>
      <c r="R8" s="144"/>
      <c r="S8" s="145"/>
      <c r="T8" s="185" t="s">
        <v>111</v>
      </c>
      <c r="U8" s="144"/>
      <c r="V8" s="145"/>
      <c r="W8" s="186" t="s">
        <v>112</v>
      </c>
      <c r="X8" s="186" t="s">
        <v>112</v>
      </c>
      <c r="Y8" s="186" t="s">
        <v>113</v>
      </c>
      <c r="Z8" s="186" t="s">
        <v>113</v>
      </c>
      <c r="AA8" s="187" t="s">
        <v>114</v>
      </c>
      <c r="AB8" s="187" t="s">
        <v>115</v>
      </c>
      <c r="AC8" s="188"/>
    </row>
    <row r="9" spans="1:72" ht="21.75" customHeight="1" x14ac:dyDescent="0.2">
      <c r="A9" s="189"/>
      <c r="B9" s="155"/>
      <c r="C9" s="154"/>
      <c r="D9" s="190" t="s">
        <v>116</v>
      </c>
      <c r="E9" s="190"/>
      <c r="F9" s="191" t="s">
        <v>117</v>
      </c>
      <c r="G9" s="192"/>
      <c r="H9" s="192"/>
      <c r="I9" s="192"/>
      <c r="J9" s="192"/>
      <c r="K9" s="192"/>
      <c r="L9" s="192"/>
      <c r="M9" s="192"/>
      <c r="N9" s="193"/>
      <c r="O9" s="194" t="s">
        <v>117</v>
      </c>
      <c r="P9" s="194" t="s">
        <v>118</v>
      </c>
      <c r="Q9" s="191" t="s">
        <v>119</v>
      </c>
      <c r="R9" s="192"/>
      <c r="S9" s="193"/>
      <c r="T9" s="191" t="s">
        <v>119</v>
      </c>
      <c r="U9" s="192"/>
      <c r="V9" s="193"/>
      <c r="W9" s="194"/>
      <c r="X9" s="194"/>
      <c r="Y9" s="194" t="s">
        <v>118</v>
      </c>
      <c r="Z9" s="194" t="s">
        <v>118</v>
      </c>
      <c r="AA9" s="195" t="s">
        <v>120</v>
      </c>
      <c r="AB9" s="196"/>
      <c r="AC9" s="194"/>
    </row>
    <row r="10" spans="1:72" s="210" customFormat="1" ht="32.25" customHeight="1" x14ac:dyDescent="0.2">
      <c r="A10" s="197">
        <f>'[1]15'!$C$8</f>
        <v>15</v>
      </c>
      <c r="B10" s="147" t="str">
        <f>'[1]15'!$C$7</f>
        <v>HK1-D4</v>
      </c>
      <c r="C10" s="143"/>
      <c r="D10" s="198" t="str">
        <f>'[1]15'!$C$9</f>
        <v>29,8-30,0</v>
      </c>
      <c r="E10" s="199"/>
      <c r="F10" s="200"/>
      <c r="G10" s="200"/>
      <c r="H10" s="201">
        <f>'[1]15'!$K$63</f>
        <v>1</v>
      </c>
      <c r="I10" s="201">
        <f>'[1]15'!$J$63</f>
        <v>4</v>
      </c>
      <c r="J10" s="201">
        <f>'[1]15'!$I$63</f>
        <v>14.5</v>
      </c>
      <c r="K10" s="201">
        <f>'[1]15'!$H$63</f>
        <v>23.1</v>
      </c>
      <c r="L10" s="201">
        <f>'[1]15'!$G$63</f>
        <v>35.799999999999997</v>
      </c>
      <c r="M10" s="201">
        <f>'[1]15'!$F$63</f>
        <v>21.6</v>
      </c>
      <c r="N10" s="200"/>
      <c r="O10" s="201">
        <f>'[1]15'!$G$29</f>
        <v>20.9</v>
      </c>
      <c r="P10" s="202">
        <f>'[1]15'!$C$28</f>
        <v>2.65</v>
      </c>
      <c r="Q10" s="203">
        <v>30</v>
      </c>
      <c r="R10" s="204" t="s">
        <v>121</v>
      </c>
      <c r="S10" s="205">
        <v>31</v>
      </c>
      <c r="T10" s="203">
        <v>20</v>
      </c>
      <c r="U10" s="204" t="s">
        <v>121</v>
      </c>
      <c r="V10" s="205">
        <v>25</v>
      </c>
      <c r="W10" s="206">
        <f t="shared" ref="W10:W16" si="0">(P10/Y10)-1</f>
        <v>0.76666666666666661</v>
      </c>
      <c r="X10" s="206">
        <f t="shared" ref="X10:X16" si="1">(P10/Z10)-1</f>
        <v>0.57738095238095233</v>
      </c>
      <c r="Y10" s="206">
        <v>1.5</v>
      </c>
      <c r="Z10" s="206">
        <v>1.68</v>
      </c>
      <c r="AA10" s="183"/>
      <c r="AB10" s="207"/>
      <c r="AC10" s="278" t="s">
        <v>132</v>
      </c>
      <c r="AD10" s="209"/>
    </row>
    <row r="11" spans="1:72" s="210" customFormat="1" ht="32.25" customHeight="1" x14ac:dyDescent="0.2">
      <c r="A11" s="197">
        <f>'[1]16'!$C$8</f>
        <v>16</v>
      </c>
      <c r="B11" s="147" t="str">
        <f>'[1]16'!$C$7</f>
        <v>HK1-D5</v>
      </c>
      <c r="C11" s="143"/>
      <c r="D11" s="198" t="str">
        <f>'[1]16'!$C$9</f>
        <v>31,8-32,0</v>
      </c>
      <c r="E11" s="199"/>
      <c r="F11" s="200"/>
      <c r="G11" s="200"/>
      <c r="H11" s="201">
        <f>'[1]16'!$K$63</f>
        <v>1</v>
      </c>
      <c r="I11" s="201">
        <f>'[1]16'!$J$63</f>
        <v>4.0999999999999996</v>
      </c>
      <c r="J11" s="201">
        <f>'[1]16'!$I$63</f>
        <v>14.4</v>
      </c>
      <c r="K11" s="201">
        <f>'[1]16'!$H$63</f>
        <v>23.8</v>
      </c>
      <c r="L11" s="201">
        <f>'[1]16'!$G$63</f>
        <v>36.299999999999997</v>
      </c>
      <c r="M11" s="201">
        <f>'[1]16'!$F$63</f>
        <v>20.399999999999999</v>
      </c>
      <c r="N11" s="200"/>
      <c r="O11" s="201">
        <f>'[1]16'!$G$29</f>
        <v>19.7</v>
      </c>
      <c r="P11" s="202">
        <f>'[1]16'!$C$28</f>
        <v>2.65</v>
      </c>
      <c r="Q11" s="203">
        <v>31</v>
      </c>
      <c r="R11" s="204" t="s">
        <v>121</v>
      </c>
      <c r="S11" s="205">
        <v>30</v>
      </c>
      <c r="T11" s="203">
        <v>21</v>
      </c>
      <c r="U11" s="204" t="s">
        <v>121</v>
      </c>
      <c r="V11" s="205">
        <v>28</v>
      </c>
      <c r="W11" s="206">
        <f t="shared" si="0"/>
        <v>0.73202614379084952</v>
      </c>
      <c r="X11" s="206">
        <f t="shared" si="1"/>
        <v>0.55882352941176472</v>
      </c>
      <c r="Y11" s="206">
        <v>1.53</v>
      </c>
      <c r="Z11" s="206">
        <v>1.7</v>
      </c>
      <c r="AA11" s="183"/>
      <c r="AB11" s="207"/>
      <c r="AC11" s="278" t="s">
        <v>132</v>
      </c>
      <c r="AD11" s="209"/>
    </row>
    <row r="12" spans="1:72" s="210" customFormat="1" ht="32.25" customHeight="1" x14ac:dyDescent="0.2">
      <c r="A12" s="197">
        <f>'[1]17'!$C$8</f>
        <v>17</v>
      </c>
      <c r="B12" s="147" t="str">
        <f>'[1]17'!$C$7</f>
        <v>HK1-D6</v>
      </c>
      <c r="C12" s="143"/>
      <c r="D12" s="198" t="str">
        <f>'[1]17'!$C$9</f>
        <v>33,8-34,0</v>
      </c>
      <c r="E12" s="199"/>
      <c r="F12" s="200"/>
      <c r="G12" s="200"/>
      <c r="H12" s="201">
        <f>'[1]17'!$K$63</f>
        <v>1.1000000000000001</v>
      </c>
      <c r="I12" s="201">
        <f>'[1]17'!$J$63</f>
        <v>4.3</v>
      </c>
      <c r="J12" s="201">
        <f>'[1]17'!$I$63</f>
        <v>14.5</v>
      </c>
      <c r="K12" s="201">
        <f>'[1]17'!$H$63</f>
        <v>24.2</v>
      </c>
      <c r="L12" s="201">
        <f>'[1]17'!$G$63</f>
        <v>36.799999999999997</v>
      </c>
      <c r="M12" s="201">
        <f>'[1]17'!$F$63</f>
        <v>19.100000000000001</v>
      </c>
      <c r="N12" s="200"/>
      <c r="O12" s="201">
        <f>'[1]17'!$G$29</f>
        <v>18.899999999999999</v>
      </c>
      <c r="P12" s="202">
        <f>'[1]17'!$C$28</f>
        <v>2.65</v>
      </c>
      <c r="Q12" s="203">
        <v>32</v>
      </c>
      <c r="R12" s="204" t="s">
        <v>121</v>
      </c>
      <c r="S12" s="205">
        <v>30</v>
      </c>
      <c r="T12" s="203">
        <v>22</v>
      </c>
      <c r="U12" s="204" t="s">
        <v>121</v>
      </c>
      <c r="V12" s="205">
        <v>36</v>
      </c>
      <c r="W12" s="206">
        <f t="shared" si="0"/>
        <v>0.70967741935483852</v>
      </c>
      <c r="X12" s="206">
        <f t="shared" si="1"/>
        <v>0.54069767441860472</v>
      </c>
      <c r="Y12" s="206">
        <v>1.55</v>
      </c>
      <c r="Z12" s="206">
        <v>1.72</v>
      </c>
      <c r="AA12" s="183"/>
      <c r="AB12" s="207"/>
      <c r="AC12" s="278" t="s">
        <v>132</v>
      </c>
      <c r="AD12" s="209"/>
    </row>
    <row r="13" spans="1:72" s="210" customFormat="1" ht="32.25" customHeight="1" x14ac:dyDescent="0.2">
      <c r="A13" s="197">
        <f>'[1]18'!$C$8</f>
        <v>18</v>
      </c>
      <c r="B13" s="147" t="str">
        <f>'[1]18'!$C$7</f>
        <v>HK1-D7</v>
      </c>
      <c r="C13" s="143"/>
      <c r="D13" s="198" t="str">
        <f>'[1]18'!$C$9</f>
        <v>35,8-36,0</v>
      </c>
      <c r="E13" s="199"/>
      <c r="F13" s="200"/>
      <c r="G13" s="200"/>
      <c r="H13" s="201">
        <f>'[1]18'!$K$63</f>
        <v>1</v>
      </c>
      <c r="I13" s="201">
        <f>'[1]18'!$J$63</f>
        <v>4.3</v>
      </c>
      <c r="J13" s="201">
        <f>'[1]18'!$I$63</f>
        <v>14.6</v>
      </c>
      <c r="K13" s="201">
        <f>'[1]18'!$H$63</f>
        <v>24.9</v>
      </c>
      <c r="L13" s="201">
        <f>'[1]18'!$G$63</f>
        <v>36.6</v>
      </c>
      <c r="M13" s="201">
        <f>'[1]18'!$F$63</f>
        <v>18.600000000000001</v>
      </c>
      <c r="N13" s="200"/>
      <c r="O13" s="201">
        <f>'[1]18'!$G$29</f>
        <v>18.5</v>
      </c>
      <c r="P13" s="202">
        <f>'[1]18'!$C$28</f>
        <v>2.65</v>
      </c>
      <c r="Q13" s="203">
        <v>32</v>
      </c>
      <c r="R13" s="204" t="s">
        <v>121</v>
      </c>
      <c r="S13" s="205">
        <v>39</v>
      </c>
      <c r="T13" s="203">
        <v>22</v>
      </c>
      <c r="U13" s="204" t="s">
        <v>121</v>
      </c>
      <c r="V13" s="205">
        <v>40</v>
      </c>
      <c r="W13" s="206">
        <f t="shared" si="0"/>
        <v>0.69871794871794868</v>
      </c>
      <c r="X13" s="206">
        <f t="shared" si="1"/>
        <v>0.52298850574712641</v>
      </c>
      <c r="Y13" s="206">
        <v>1.56</v>
      </c>
      <c r="Z13" s="206">
        <v>1.74</v>
      </c>
      <c r="AA13" s="183"/>
      <c r="AB13" s="207"/>
      <c r="AC13" s="278" t="s">
        <v>132</v>
      </c>
      <c r="AD13" s="209"/>
    </row>
    <row r="14" spans="1:72" s="210" customFormat="1" ht="32.25" customHeight="1" x14ac:dyDescent="0.2">
      <c r="A14" s="197">
        <f>'[1]19'!$C$8</f>
        <v>19</v>
      </c>
      <c r="B14" s="147" t="str">
        <f>'[1]19'!$C$7</f>
        <v>HK1-D8</v>
      </c>
      <c r="C14" s="143"/>
      <c r="D14" s="198" t="str">
        <f>'[1]19'!$C$9</f>
        <v>37,8-38,0</v>
      </c>
      <c r="E14" s="199"/>
      <c r="F14" s="200"/>
      <c r="G14" s="200"/>
      <c r="H14" s="201">
        <f>'[1]19'!$K$63</f>
        <v>1.1000000000000001</v>
      </c>
      <c r="I14" s="201">
        <f>'[1]19'!$J$63</f>
        <v>4</v>
      </c>
      <c r="J14" s="201">
        <f>'[1]19'!$I$63</f>
        <v>14.5</v>
      </c>
      <c r="K14" s="201">
        <f>'[1]19'!$H$63</f>
        <v>24.2</v>
      </c>
      <c r="L14" s="201">
        <f>'[1]19'!$G$63</f>
        <v>36.1</v>
      </c>
      <c r="M14" s="201">
        <f>'[1]19'!$F$63</f>
        <v>20.100000000000001</v>
      </c>
      <c r="N14" s="200"/>
      <c r="O14" s="201">
        <f>'[1]19'!$G$29</f>
        <v>19.3</v>
      </c>
      <c r="P14" s="202">
        <f>'[1]19'!$C$28</f>
        <v>2.65</v>
      </c>
      <c r="Q14" s="203">
        <v>31</v>
      </c>
      <c r="R14" s="204" t="s">
        <v>121</v>
      </c>
      <c r="S14" s="205">
        <v>45</v>
      </c>
      <c r="T14" s="203">
        <v>21</v>
      </c>
      <c r="U14" s="204" t="s">
        <v>121</v>
      </c>
      <c r="V14" s="205">
        <v>42</v>
      </c>
      <c r="W14" s="206">
        <f t="shared" si="0"/>
        <v>0.72077922077922074</v>
      </c>
      <c r="X14" s="206">
        <f t="shared" si="1"/>
        <v>0.53179190751445082</v>
      </c>
      <c r="Y14" s="206">
        <v>1.54</v>
      </c>
      <c r="Z14" s="206">
        <v>1.73</v>
      </c>
      <c r="AA14" s="183"/>
      <c r="AB14" s="207"/>
      <c r="AC14" s="278" t="s">
        <v>132</v>
      </c>
      <c r="AD14" s="209"/>
    </row>
    <row r="15" spans="1:72" s="210" customFormat="1" ht="32.25" customHeight="1" x14ac:dyDescent="0.2">
      <c r="A15" s="197">
        <f>'[1]20'!$C$8</f>
        <v>20</v>
      </c>
      <c r="B15" s="147" t="str">
        <f>'[1]20'!$C$7</f>
        <v>HK1-D9</v>
      </c>
      <c r="C15" s="143"/>
      <c r="D15" s="198" t="str">
        <f>'[1]20'!$C$9</f>
        <v>39,8-40,0</v>
      </c>
      <c r="E15" s="199"/>
      <c r="F15" s="200"/>
      <c r="G15" s="200"/>
      <c r="H15" s="201">
        <f>'[1]20'!$K$63</f>
        <v>1.1000000000000001</v>
      </c>
      <c r="I15" s="201">
        <f>'[1]20'!$J$63</f>
        <v>4.5</v>
      </c>
      <c r="J15" s="201">
        <f>'[1]20'!$I$63</f>
        <v>14.5</v>
      </c>
      <c r="K15" s="201">
        <f>'[1]20'!$H$63</f>
        <v>25.5</v>
      </c>
      <c r="L15" s="201">
        <f>'[1]20'!$G$63</f>
        <v>36.9</v>
      </c>
      <c r="M15" s="201">
        <f>'[1]20'!$F$63</f>
        <v>17.5</v>
      </c>
      <c r="N15" s="200"/>
      <c r="O15" s="201">
        <f>'[1]20'!$G$29</f>
        <v>17.600000000000001</v>
      </c>
      <c r="P15" s="202">
        <f>'[1]20'!$C$28</f>
        <v>2.65</v>
      </c>
      <c r="Q15" s="203">
        <v>32</v>
      </c>
      <c r="R15" s="204" t="s">
        <v>121</v>
      </c>
      <c r="S15" s="205">
        <v>42</v>
      </c>
      <c r="T15" s="203">
        <v>22</v>
      </c>
      <c r="U15" s="204" t="s">
        <v>121</v>
      </c>
      <c r="V15" s="205">
        <v>42</v>
      </c>
      <c r="W15" s="206">
        <f t="shared" si="0"/>
        <v>0.70967741935483852</v>
      </c>
      <c r="X15" s="206">
        <f t="shared" si="1"/>
        <v>0.51428571428571423</v>
      </c>
      <c r="Y15" s="206">
        <v>1.55</v>
      </c>
      <c r="Z15" s="206">
        <v>1.75</v>
      </c>
      <c r="AA15" s="183"/>
      <c r="AB15" s="207"/>
      <c r="AC15" s="278" t="s">
        <v>132</v>
      </c>
      <c r="AD15" s="209"/>
    </row>
    <row r="16" spans="1:72" s="221" customFormat="1" ht="32.25" customHeight="1" x14ac:dyDescent="0.2">
      <c r="A16" s="211" t="s">
        <v>133</v>
      </c>
      <c r="B16" s="144"/>
      <c r="C16" s="144"/>
      <c r="D16" s="144"/>
      <c r="E16" s="145"/>
      <c r="F16" s="212"/>
      <c r="G16" s="212" t="str">
        <f t="shared" ref="G16:M16" si="2">IF(SUM(G10:G15)&lt;&gt;0,AVERAGE(G10:G15),"")</f>
        <v/>
      </c>
      <c r="H16" s="212">
        <f t="shared" si="2"/>
        <v>1.0499999999999998</v>
      </c>
      <c r="I16" s="212">
        <f t="shared" si="2"/>
        <v>4.2</v>
      </c>
      <c r="J16" s="212">
        <f t="shared" si="2"/>
        <v>14.5</v>
      </c>
      <c r="K16" s="212">
        <f t="shared" si="2"/>
        <v>24.283333333333331</v>
      </c>
      <c r="L16" s="212">
        <f t="shared" si="2"/>
        <v>36.416666666666664</v>
      </c>
      <c r="M16" s="212">
        <f t="shared" si="2"/>
        <v>19.55</v>
      </c>
      <c r="N16" s="212"/>
      <c r="O16" s="212">
        <f>IF(SUM(O10:O15)&lt;&gt;0,AVERAGE(O10:O15),"")</f>
        <v>19.150000000000002</v>
      </c>
      <c r="P16" s="213">
        <f>IF(SUM(P10:P15)&lt;&gt;0,AVERAGE(P10:P15),"")</f>
        <v>2.65</v>
      </c>
      <c r="Q16" s="214">
        <f>IF(SUM(Q10:Q15)&lt;&gt;0,INT((SUM(Q10:Q15)+INT(SUM(S10:S15)/60))/COUNT(Q10:Q15)),"")</f>
        <v>31</v>
      </c>
      <c r="R16" s="215" t="s">
        <v>121</v>
      </c>
      <c r="S16" s="216">
        <f>IF(SUM(Q10:Q15)&lt;&gt;0,INT(((SUM(Q10:Q15)*60+SUM(S10:S15))-(Q16*COUNT(Q10:Q15)*60))/COUNT(Q10:Q15)),"")</f>
        <v>56</v>
      </c>
      <c r="T16" s="214">
        <f>IF(SUM(T10:T15)&lt;&gt;0,INT((SUM(T10:T15)+INT(SUM(V10:V15)/60))/COUNT(T10:T15)),"")</f>
        <v>21</v>
      </c>
      <c r="U16" s="215" t="s">
        <v>121</v>
      </c>
      <c r="V16" s="216">
        <f>IF(SUM(T10:T15)&lt;&gt;0,INT(((SUM(T10:T15)*60+SUM(V10:V15))-(T16*COUNT(T10:T15)*60))/COUNT(T10:T15)),"")</f>
        <v>55</v>
      </c>
      <c r="W16" s="217">
        <f t="shared" si="0"/>
        <v>0.72264355362946908</v>
      </c>
      <c r="X16" s="217">
        <f t="shared" si="1"/>
        <v>0.54069767441860472</v>
      </c>
      <c r="Y16" s="218">
        <f>IF(SUM(Y10:Y15)&lt;&gt;0,AVERAGE(Y10:Y15),"")</f>
        <v>1.5383333333333333</v>
      </c>
      <c r="Z16" s="218">
        <f>IF(SUM(Z10:Z15)&lt;&gt;0,AVERAGE(Z10:Z15),"")</f>
        <v>1.72</v>
      </c>
      <c r="AA16" s="212">
        <f>'[1]R CAT'!P9</f>
        <v>155.5</v>
      </c>
      <c r="AB16" s="213">
        <f>'[1]R CAT'!O9</f>
        <v>1.5892799999999998</v>
      </c>
      <c r="AC16" s="279" t="s">
        <v>132</v>
      </c>
      <c r="AD16" s="220"/>
      <c r="AG16" s="222" t="e">
        <f>(W16-#REF!)/(W16-X16)</f>
        <v>#REF!</v>
      </c>
    </row>
    <row r="17" spans="1:72" s="225" customFormat="1" ht="21.75" customHeight="1" x14ac:dyDescent="0.3">
      <c r="A17" s="223" t="s">
        <v>124</v>
      </c>
      <c r="B17" s="224"/>
      <c r="C17" s="224"/>
      <c r="D17" s="224"/>
      <c r="E17" s="224"/>
      <c r="H17" s="226"/>
      <c r="I17" s="226"/>
      <c r="J17" s="226"/>
      <c r="K17" s="226"/>
      <c r="M17" s="223" t="s">
        <v>125</v>
      </c>
      <c r="N17" s="224"/>
      <c r="O17" s="224"/>
      <c r="P17" s="224"/>
      <c r="Q17" s="227"/>
      <c r="R17" s="227"/>
      <c r="S17" s="227"/>
      <c r="T17" s="227"/>
      <c r="U17" s="226"/>
      <c r="V17" s="226"/>
      <c r="Y17" s="228" t="s">
        <v>126</v>
      </c>
      <c r="Z17" s="228"/>
      <c r="AA17" s="228"/>
      <c r="AB17" s="228"/>
      <c r="AC17" s="228"/>
      <c r="AD17" s="229"/>
      <c r="AE17" s="229"/>
      <c r="AF17" s="229"/>
      <c r="AG17" s="229"/>
      <c r="AH17" s="229"/>
      <c r="AI17" s="229"/>
      <c r="AJ17" s="229"/>
      <c r="AK17" s="229"/>
      <c r="AL17" s="229"/>
      <c r="AU17" s="230"/>
      <c r="BT17" s="231"/>
    </row>
    <row r="18" spans="1:72" s="225" customFormat="1" ht="21.75" customHeight="1" x14ac:dyDescent="0.3">
      <c r="I18" s="232"/>
      <c r="K18" s="226"/>
      <c r="L18" s="233"/>
      <c r="M18" s="233"/>
      <c r="N18" s="233"/>
      <c r="O18" s="232"/>
      <c r="Q18" s="226"/>
      <c r="S18" s="226"/>
      <c r="U18" s="226"/>
      <c r="V18" s="226"/>
      <c r="AC18" s="226"/>
      <c r="AD18" s="226"/>
      <c r="AL18" s="233"/>
      <c r="AM18" s="233"/>
      <c r="AN18" s="233"/>
      <c r="AO18" s="233"/>
      <c r="AP18" s="233"/>
      <c r="AQ18" s="233"/>
      <c r="AR18" s="233"/>
      <c r="AU18" s="230"/>
      <c r="BT18" s="231"/>
    </row>
    <row r="19" spans="1:72" s="225" customFormat="1" ht="21.75" customHeight="1" x14ac:dyDescent="0.3">
      <c r="G19" s="234"/>
      <c r="H19" s="234"/>
      <c r="I19" s="226"/>
      <c r="J19" s="226"/>
      <c r="L19" s="235"/>
      <c r="M19" s="235"/>
      <c r="N19" s="233"/>
      <c r="O19" s="232"/>
      <c r="Q19" s="226"/>
      <c r="S19" s="226"/>
      <c r="U19" s="226"/>
      <c r="V19" s="226"/>
      <c r="W19" s="236"/>
      <c r="X19" s="236"/>
      <c r="AC19" s="226"/>
      <c r="AD19" s="226"/>
      <c r="AL19" s="233"/>
      <c r="AM19" s="233"/>
      <c r="AN19" s="233"/>
      <c r="AO19" s="233"/>
      <c r="AP19" s="233"/>
      <c r="AQ19" s="233"/>
      <c r="AR19" s="233"/>
      <c r="AU19" s="230"/>
      <c r="BT19" s="231"/>
    </row>
    <row r="20" spans="1:72" s="225" customFormat="1" ht="21.75" customHeight="1" x14ac:dyDescent="0.3">
      <c r="G20" s="234"/>
      <c r="H20" s="234"/>
      <c r="Q20" s="234"/>
      <c r="R20" s="234"/>
      <c r="V20" s="226"/>
      <c r="W20" s="236"/>
      <c r="X20" s="236"/>
      <c r="AC20" s="226"/>
      <c r="AD20" s="226"/>
      <c r="AU20" s="230"/>
      <c r="BT20" s="231"/>
    </row>
    <row r="21" spans="1:72" s="225" customFormat="1" ht="21.75" customHeight="1" x14ac:dyDescent="0.3">
      <c r="A21" s="237" t="s">
        <v>127</v>
      </c>
      <c r="B21" s="238"/>
      <c r="C21" s="238"/>
      <c r="D21" s="238"/>
      <c r="E21" s="238"/>
      <c r="G21" s="234"/>
      <c r="H21" s="234"/>
      <c r="M21" s="237" t="s">
        <v>128</v>
      </c>
      <c r="N21" s="238"/>
      <c r="O21" s="238"/>
      <c r="P21" s="238"/>
      <c r="Q21" s="234"/>
      <c r="R21" s="234"/>
      <c r="V21" s="226"/>
      <c r="W21" s="236"/>
      <c r="X21" s="236"/>
      <c r="Y21" s="237" t="s">
        <v>129</v>
      </c>
      <c r="Z21" s="237"/>
      <c r="AA21" s="237"/>
      <c r="AB21" s="237"/>
      <c r="AC21" s="237"/>
      <c r="AD21" s="226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39"/>
      <c r="AU21" s="230"/>
      <c r="BT21" s="231"/>
    </row>
    <row r="22" spans="1:72" s="210" customFormat="1" ht="21.75" customHeight="1" x14ac:dyDescent="0.2">
      <c r="A22" s="130"/>
      <c r="B22" s="130"/>
      <c r="C22" s="130"/>
      <c r="D22" s="130"/>
      <c r="E22" s="130"/>
      <c r="F22" s="130"/>
      <c r="G22" s="240"/>
      <c r="H22" s="240"/>
      <c r="I22" s="130"/>
      <c r="J22" s="130"/>
      <c r="K22" s="130"/>
      <c r="L22" s="130"/>
      <c r="M22" s="130"/>
      <c r="N22" s="130"/>
      <c r="O22" s="130"/>
      <c r="P22" s="130"/>
      <c r="Q22" s="240"/>
      <c r="R22" s="240"/>
      <c r="S22" s="130"/>
      <c r="T22" s="130"/>
      <c r="U22" s="130"/>
      <c r="V22" s="130"/>
      <c r="W22" s="241"/>
      <c r="X22" s="241"/>
      <c r="Y22" s="130"/>
      <c r="Z22" s="130"/>
      <c r="AA22" s="130"/>
      <c r="AB22" s="130"/>
      <c r="AC22" s="130"/>
      <c r="AD22" s="130"/>
    </row>
    <row r="23" spans="1:72" s="210" customFormat="1" ht="21.75" customHeight="1" x14ac:dyDescent="0.2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240"/>
      <c r="R23" s="24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</row>
    <row r="24" spans="1:72" ht="21.75" customHeight="1" x14ac:dyDescent="0.2">
      <c r="P24" s="130"/>
    </row>
    <row r="25" spans="1:72" ht="21.75" customHeight="1" x14ac:dyDescent="0.2">
      <c r="P25" s="130"/>
    </row>
    <row r="26" spans="1:72" ht="21.75" customHeight="1" x14ac:dyDescent="0.2">
      <c r="P26" s="130"/>
    </row>
    <row r="27" spans="1:72" ht="21.75" customHeight="1" x14ac:dyDescent="0.2">
      <c r="P27" s="130"/>
    </row>
    <row r="28" spans="1:72" ht="21.75" customHeight="1" x14ac:dyDescent="0.2">
      <c r="P28" s="130"/>
    </row>
    <row r="29" spans="1:72" ht="21.75" customHeight="1" x14ac:dyDescent="0.2">
      <c r="P29" s="130"/>
    </row>
    <row r="30" spans="1:72" ht="21.75" customHeight="1" x14ac:dyDescent="0.2">
      <c r="P30" s="130"/>
    </row>
    <row r="31" spans="1:72" ht="21.75" customHeight="1" x14ac:dyDescent="0.2">
      <c r="P31" s="130"/>
    </row>
    <row r="32" spans="1:72" ht="21.75" customHeight="1" x14ac:dyDescent="0.2">
      <c r="P32" s="130"/>
    </row>
    <row r="33" spans="16:16" ht="21.75" customHeight="1" x14ac:dyDescent="0.2">
      <c r="P33" s="130"/>
    </row>
    <row r="34" spans="16:16" ht="21.75" customHeight="1" x14ac:dyDescent="0.2">
      <c r="P34" s="130"/>
    </row>
    <row r="35" spans="16:16" ht="21.75" customHeight="1" x14ac:dyDescent="0.2">
      <c r="P35" s="130"/>
    </row>
    <row r="36" spans="16:16" ht="21.75" customHeight="1" x14ac:dyDescent="0.2">
      <c r="P36" s="130"/>
    </row>
    <row r="37" spans="16:16" ht="21.75" customHeight="1" x14ac:dyDescent="0.2">
      <c r="P37" s="130"/>
    </row>
    <row r="38" spans="16:16" ht="21.75" customHeight="1" x14ac:dyDescent="0.2">
      <c r="P38" s="130"/>
    </row>
    <row r="39" spans="16:16" ht="21.75" customHeight="1" x14ac:dyDescent="0.2">
      <c r="P39" s="130"/>
    </row>
    <row r="40" spans="16:16" ht="21.75" customHeight="1" x14ac:dyDescent="0.2">
      <c r="P40" s="130"/>
    </row>
    <row r="41" spans="16:16" ht="21.75" customHeight="1" x14ac:dyDescent="0.2">
      <c r="P41" s="130"/>
    </row>
    <row r="42" spans="16:16" ht="21.75" customHeight="1" x14ac:dyDescent="0.2">
      <c r="P42" s="130"/>
    </row>
    <row r="43" spans="16:16" ht="21.75" customHeight="1" x14ac:dyDescent="0.2">
      <c r="P43" s="130"/>
    </row>
    <row r="44" spans="16:16" ht="21.75" customHeight="1" x14ac:dyDescent="0.2">
      <c r="P44" s="130"/>
    </row>
    <row r="45" spans="16:16" ht="21.75" customHeight="1" x14ac:dyDescent="0.2">
      <c r="P45" s="130"/>
    </row>
    <row r="46" spans="16:16" ht="21.75" customHeight="1" x14ac:dyDescent="0.2">
      <c r="P46" s="130"/>
    </row>
    <row r="47" spans="16:16" ht="21.75" customHeight="1" x14ac:dyDescent="0.2">
      <c r="P47" s="130"/>
    </row>
    <row r="48" spans="16:16" ht="21.75" customHeight="1" x14ac:dyDescent="0.2">
      <c r="P48" s="130"/>
    </row>
    <row r="49" spans="16:16" ht="21.75" customHeight="1" x14ac:dyDescent="0.2">
      <c r="P49" s="130"/>
    </row>
    <row r="50" spans="16:16" ht="21.75" customHeight="1" x14ac:dyDescent="0.2">
      <c r="P50" s="130"/>
    </row>
    <row r="51" spans="16:16" ht="21.75" customHeight="1" x14ac:dyDescent="0.2">
      <c r="P51" s="130"/>
    </row>
    <row r="52" spans="16:16" ht="21.75" customHeight="1" x14ac:dyDescent="0.2">
      <c r="P52" s="130"/>
    </row>
    <row r="53" spans="16:16" ht="21.75" customHeight="1" x14ac:dyDescent="0.2">
      <c r="P53" s="130"/>
    </row>
    <row r="54" spans="16:16" ht="21.75" customHeight="1" x14ac:dyDescent="0.2">
      <c r="P54" s="130"/>
    </row>
    <row r="55" spans="16:16" ht="21.75" customHeight="1" x14ac:dyDescent="0.2">
      <c r="P55" s="130"/>
    </row>
    <row r="56" spans="16:16" ht="21.75" customHeight="1" x14ac:dyDescent="0.2">
      <c r="P56" s="130"/>
    </row>
    <row r="57" spans="16:16" ht="21.75" customHeight="1" x14ac:dyDescent="0.2">
      <c r="P57" s="130"/>
    </row>
    <row r="58" spans="16:16" ht="21.75" customHeight="1" x14ac:dyDescent="0.2">
      <c r="P58" s="130"/>
    </row>
    <row r="59" spans="16:16" ht="21.75" customHeight="1" x14ac:dyDescent="0.2">
      <c r="P59" s="130"/>
    </row>
    <row r="60" spans="16:16" ht="21.75" customHeight="1" x14ac:dyDescent="0.2">
      <c r="P60" s="130"/>
    </row>
    <row r="61" spans="16:16" ht="21.75" customHeight="1" x14ac:dyDescent="0.2">
      <c r="P61" s="130"/>
    </row>
    <row r="62" spans="16:16" ht="21.75" customHeight="1" x14ac:dyDescent="0.2">
      <c r="P62" s="130"/>
    </row>
    <row r="63" spans="16:16" ht="21.75" customHeight="1" x14ac:dyDescent="0.2">
      <c r="P63" s="130"/>
    </row>
    <row r="64" spans="16:16" ht="21.75" customHeight="1" x14ac:dyDescent="0.2">
      <c r="P64" s="130"/>
    </row>
    <row r="65" spans="16:16" ht="21.75" customHeight="1" x14ac:dyDescent="0.2">
      <c r="P65" s="130"/>
    </row>
  </sheetData>
  <mergeCells count="55">
    <mergeCell ref="M17:P17"/>
    <mergeCell ref="Y17:AC17"/>
    <mergeCell ref="A21:E21"/>
    <mergeCell ref="M21:P21"/>
    <mergeCell ref="Y21:AC21"/>
    <mergeCell ref="B14:C14"/>
    <mergeCell ref="D14:E14"/>
    <mergeCell ref="B15:C15"/>
    <mergeCell ref="D15:E15"/>
    <mergeCell ref="A16:E16"/>
    <mergeCell ref="A17:E17"/>
    <mergeCell ref="B11:C11"/>
    <mergeCell ref="D11:E11"/>
    <mergeCell ref="B12:C12"/>
    <mergeCell ref="D12:E12"/>
    <mergeCell ref="B13:C13"/>
    <mergeCell ref="D13:E13"/>
    <mergeCell ref="A9:C9"/>
    <mergeCell ref="F9:N9"/>
    <mergeCell ref="Q9:S9"/>
    <mergeCell ref="T9:V9"/>
    <mergeCell ref="AA9:AB9"/>
    <mergeCell ref="B10:C10"/>
    <mergeCell ref="D10:E10"/>
    <mergeCell ref="N6:N8"/>
    <mergeCell ref="Q6:S7"/>
    <mergeCell ref="T6:V7"/>
    <mergeCell ref="W6:W7"/>
    <mergeCell ref="X6:X7"/>
    <mergeCell ref="Y6:Y7"/>
    <mergeCell ref="Q8:S8"/>
    <mergeCell ref="T8:V8"/>
    <mergeCell ref="P5:P7"/>
    <mergeCell ref="Q5:V5"/>
    <mergeCell ref="W5:X5"/>
    <mergeCell ref="Y5:Z5"/>
    <mergeCell ref="AA5:AA7"/>
    <mergeCell ref="AB5:AB7"/>
    <mergeCell ref="Z6:Z7"/>
    <mergeCell ref="A4:A8"/>
    <mergeCell ref="B4:C8"/>
    <mergeCell ref="D4:E8"/>
    <mergeCell ref="F4:N4"/>
    <mergeCell ref="P4:AB4"/>
    <mergeCell ref="AC4:AC8"/>
    <mergeCell ref="F5:G5"/>
    <mergeCell ref="H5:K5"/>
    <mergeCell ref="L5:M5"/>
    <mergeCell ref="O5:O7"/>
    <mergeCell ref="A1:J1"/>
    <mergeCell ref="K1:AC1"/>
    <mergeCell ref="A2:J2"/>
    <mergeCell ref="K2:AC2"/>
    <mergeCell ref="A3:J3"/>
    <mergeCell ref="K3:AC3"/>
  </mergeCells>
  <pageMargins left="0.43" right="0.2" top="0.32" bottom="0.24" header="0.24" footer="0.18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LOP2</vt:lpstr>
      <vt:lpstr>Lop 3</vt:lpstr>
      <vt:lpstr>lop 4-5-6-7</vt:lpstr>
      <vt:lpstr>Lop 8</vt:lpstr>
      <vt:lpstr>'Lop 3'!Print_Titles</vt:lpstr>
      <vt:lpstr>'lop 4-5-6-7'!Print_Titles</vt:lpstr>
      <vt:lpstr>'Lop 8'!Print_Titles</vt:lpstr>
      <vt:lpstr>LOP2!Print_Titles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2026-04-01T09:30:23Z</dcterms:created>
  <dcterms:modified xsi:type="dcterms:W3CDTF">2026-04-01T09:31:05Z</dcterms:modified>
</cp:coreProperties>
</file>